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omments1.xml" ContentType="application/vnd.openxmlformats-officedocument.spreadsheetml.comments+xml"/>
  <Override PartName="/xl/drawings/drawing3.xml" ContentType="application/vnd.openxmlformats-officedocument.drawing+xml"/>
  <Override PartName="/xl/embeddings/oleObject3.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EstaPasta_de_trabalho"/>
  <bookViews>
    <workbookView xWindow="75" yWindow="-90" windowWidth="10095" windowHeight="7755" tabRatio="742" activeTab="1"/>
  </bookViews>
  <sheets>
    <sheet name="Resumo" sheetId="1" r:id="rId1"/>
    <sheet name="Serviços" sheetId="2" r:id="rId2"/>
    <sheet name="Insumos" sheetId="3" r:id="rId3"/>
  </sheets>
  <definedNames>
    <definedName name="_xlnm._FilterDatabase" localSheetId="1" hidden="1">Serviços!$A$6:$I$89</definedName>
    <definedName name="_xlnm.Print_Area" localSheetId="2">Insumos!$A$1:$I$22</definedName>
    <definedName name="_xlnm.Print_Area" localSheetId="0">Resumo!$A$1:$D$11</definedName>
    <definedName name="_xlnm.Print_Area" localSheetId="1">Serviços!$A$1:$I$106</definedName>
    <definedName name="Excel_BuiltIn_Print_Titles_1_1">Serviços!$A$8:$HW$16</definedName>
    <definedName name="Excel_BuiltIn_Print_Titles_1_1_1">Serviços!$A$8:$HA$16</definedName>
    <definedName name="Excel_BuiltIn_Print_Titles_2_1">#REF!</definedName>
    <definedName name="Excel_BuiltIn_Print_Titles_2_1_1">#REF!</definedName>
    <definedName name="Excel_BuiltIn_Print_Titles_4">#REF!</definedName>
    <definedName name="_xlnm.Print_Titles" localSheetId="1">Serviços!$1:$7</definedName>
  </definedNames>
  <calcPr calcId="144525"/>
</workbook>
</file>

<file path=xl/calcChain.xml><?xml version="1.0" encoding="utf-8"?>
<calcChain xmlns="http://schemas.openxmlformats.org/spreadsheetml/2006/main">
  <c r="H9" i="3" l="1"/>
  <c r="H10" i="3"/>
  <c r="H11" i="3"/>
  <c r="H12" i="3"/>
  <c r="H13" i="3"/>
  <c r="H14" i="3"/>
  <c r="H15" i="3"/>
  <c r="H16" i="3"/>
  <c r="H17" i="3"/>
  <c r="H18" i="3"/>
  <c r="H19" i="3"/>
  <c r="H20" i="3"/>
  <c r="H21" i="3"/>
  <c r="F44" i="2" l="1"/>
  <c r="F98" i="2"/>
  <c r="F99" i="2" s="1"/>
  <c r="F101" i="2"/>
  <c r="F96" i="2"/>
  <c r="I21" i="3"/>
  <c r="I20" i="3"/>
  <c r="I19" i="3"/>
  <c r="I18" i="3"/>
  <c r="I13" i="3"/>
  <c r="I12" i="3"/>
  <c r="I11" i="3"/>
  <c r="I10" i="3"/>
  <c r="I9" i="3"/>
  <c r="I15" i="3"/>
  <c r="I14" i="3"/>
  <c r="H104" i="2"/>
  <c r="I104" i="2" s="1"/>
  <c r="H105" i="2"/>
  <c r="H103" i="2"/>
  <c r="I103" i="2" s="1"/>
  <c r="H101" i="2"/>
  <c r="H99" i="2"/>
  <c r="H98" i="2"/>
  <c r="H97" i="2"/>
  <c r="H96" i="2"/>
  <c r="H94" i="2"/>
  <c r="H93" i="2"/>
  <c r="I93" i="2" s="1"/>
  <c r="H92" i="2"/>
  <c r="I92" i="2" s="1"/>
  <c r="H75" i="2"/>
  <c r="I75" i="2" s="1"/>
  <c r="H76" i="2"/>
  <c r="H77" i="2"/>
  <c r="H78" i="2"/>
  <c r="H79" i="2"/>
  <c r="I79" i="2" s="1"/>
  <c r="H80" i="2"/>
  <c r="H81" i="2"/>
  <c r="H82" i="2"/>
  <c r="H83" i="2"/>
  <c r="I83" i="2" s="1"/>
  <c r="H84" i="2"/>
  <c r="H85" i="2"/>
  <c r="I85" i="2" s="1"/>
  <c r="H86" i="2"/>
  <c r="H87" i="2"/>
  <c r="I87" i="2" s="1"/>
  <c r="H88" i="2"/>
  <c r="H89" i="2"/>
  <c r="H64" i="2"/>
  <c r="H65" i="2"/>
  <c r="H66" i="2"/>
  <c r="H67" i="2"/>
  <c r="H68" i="2"/>
  <c r="H69" i="2"/>
  <c r="H70" i="2"/>
  <c r="H71" i="2"/>
  <c r="H72" i="2"/>
  <c r="H73" i="2"/>
  <c r="H74" i="2"/>
  <c r="H63" i="2"/>
  <c r="I63" i="2" s="1"/>
  <c r="H60" i="2"/>
  <c r="I60" i="2" s="1"/>
  <c r="H61" i="2"/>
  <c r="I61" i="2" s="1"/>
  <c r="H59" i="2"/>
  <c r="I59" i="2" s="1"/>
  <c r="H58" i="2"/>
  <c r="I58" i="2" s="1"/>
  <c r="H57" i="2"/>
  <c r="I57" i="2" s="1"/>
  <c r="H51" i="2"/>
  <c r="H52" i="2"/>
  <c r="H53" i="2"/>
  <c r="I53" i="2" s="1"/>
  <c r="H54" i="2"/>
  <c r="I54" i="2" s="1"/>
  <c r="H50" i="2"/>
  <c r="I50" i="2" s="1"/>
  <c r="H49" i="2"/>
  <c r="I49" i="2" s="1"/>
  <c r="H47" i="2"/>
  <c r="H46" i="2"/>
  <c r="H36" i="2"/>
  <c r="I36" i="2" s="1"/>
  <c r="H37" i="2"/>
  <c r="H38" i="2"/>
  <c r="H39" i="2"/>
  <c r="I39" i="2" s="1"/>
  <c r="H40" i="2"/>
  <c r="H41" i="2"/>
  <c r="I41" i="2" s="1"/>
  <c r="H42" i="2"/>
  <c r="I42" i="2" s="1"/>
  <c r="H43" i="2"/>
  <c r="H44" i="2"/>
  <c r="H29" i="2"/>
  <c r="H30" i="2"/>
  <c r="I30" i="2" s="1"/>
  <c r="H31" i="2"/>
  <c r="I31" i="2" s="1"/>
  <c r="H32" i="2"/>
  <c r="H33" i="2"/>
  <c r="H34" i="2"/>
  <c r="I34" i="2" s="1"/>
  <c r="H35" i="2"/>
  <c r="I35" i="2" s="1"/>
  <c r="H23" i="2"/>
  <c r="I23" i="2" s="1"/>
  <c r="H24" i="2"/>
  <c r="H25" i="2"/>
  <c r="I25" i="2" s="1"/>
  <c r="H26" i="2"/>
  <c r="H27" i="2"/>
  <c r="I27" i="2" s="1"/>
  <c r="H28" i="2"/>
  <c r="H19" i="2"/>
  <c r="H20" i="2"/>
  <c r="H21" i="2"/>
  <c r="I21" i="2" s="1"/>
  <c r="H22" i="2"/>
  <c r="I22" i="2" s="1"/>
  <c r="H18" i="2"/>
  <c r="I18" i="2" s="1"/>
  <c r="H17" i="2"/>
  <c r="I17" i="2" s="1"/>
  <c r="H16" i="2"/>
  <c r="I16" i="2" s="1"/>
  <c r="H15" i="2"/>
  <c r="I15" i="2" s="1"/>
  <c r="H13" i="2"/>
  <c r="H12" i="2"/>
  <c r="I12" i="2" s="1"/>
  <c r="H11" i="2"/>
  <c r="I11" i="2" s="1"/>
  <c r="H10" i="2"/>
  <c r="I10" i="2" s="1"/>
  <c r="H9" i="2"/>
  <c r="I9" i="2" s="1"/>
  <c r="I105" i="2"/>
  <c r="I97" i="2"/>
  <c r="I94" i="2"/>
  <c r="I89" i="2"/>
  <c r="I64" i="2"/>
  <c r="I65" i="2"/>
  <c r="I66" i="2"/>
  <c r="I67" i="2"/>
  <c r="I68" i="2"/>
  <c r="I69" i="2"/>
  <c r="I70" i="2"/>
  <c r="I71" i="2"/>
  <c r="I72" i="2"/>
  <c r="I73" i="2"/>
  <c r="I74" i="2"/>
  <c r="I76" i="2"/>
  <c r="I77" i="2"/>
  <c r="I78" i="2"/>
  <c r="I80" i="2"/>
  <c r="I81" i="2"/>
  <c r="I82" i="2"/>
  <c r="I84" i="2"/>
  <c r="I86" i="2"/>
  <c r="I88" i="2"/>
  <c r="I51" i="2"/>
  <c r="I52" i="2"/>
  <c r="I47" i="2"/>
  <c r="I46" i="2"/>
  <c r="I44" i="2"/>
  <c r="I37" i="2"/>
  <c r="I38" i="2"/>
  <c r="I32" i="2"/>
  <c r="I33" i="2"/>
  <c r="I29" i="2"/>
  <c r="I28" i="2"/>
  <c r="I26" i="2"/>
  <c r="I24" i="2"/>
  <c r="I20" i="2"/>
  <c r="I19" i="2"/>
  <c r="I13" i="2"/>
  <c r="F51" i="2"/>
  <c r="F43" i="2"/>
  <c r="I43" i="2" s="1"/>
  <c r="F40" i="2"/>
  <c r="F34" i="2"/>
  <c r="F32" i="2"/>
  <c r="F31" i="2"/>
  <c r="F30" i="2"/>
  <c r="F29" i="2"/>
  <c r="F28" i="2"/>
  <c r="F27" i="2"/>
  <c r="F26" i="2"/>
  <c r="F25" i="2"/>
  <c r="F24" i="2"/>
  <c r="F23" i="2"/>
  <c r="F22" i="2"/>
  <c r="F21" i="2"/>
  <c r="F20" i="2"/>
  <c r="F19" i="2"/>
  <c r="F18" i="2"/>
  <c r="F17" i="2"/>
  <c r="F16" i="2"/>
  <c r="I40" i="2" l="1"/>
  <c r="I91" i="2"/>
  <c r="I96" i="2"/>
  <c r="I98" i="2"/>
  <c r="I99" i="2"/>
  <c r="I101" i="2"/>
  <c r="F97" i="2"/>
  <c r="F17" i="3"/>
  <c r="I17" i="3" s="1"/>
  <c r="F16" i="3"/>
  <c r="I16" i="3" s="1"/>
  <c r="I22" i="3" s="1"/>
  <c r="I100" i="2"/>
  <c r="I95" i="2" l="1"/>
  <c r="I56" i="2"/>
  <c r="I102" i="2"/>
  <c r="I48" i="2"/>
  <c r="D9" i="1"/>
  <c r="I45" i="2"/>
  <c r="I14" i="2" s="1"/>
  <c r="I62" i="2"/>
  <c r="I90" i="2" l="1"/>
  <c r="I8" i="2"/>
  <c r="I55" i="2"/>
  <c r="I106" i="2" l="1"/>
  <c r="D8" i="1" s="1"/>
  <c r="D11" i="1" s="1"/>
</calcChain>
</file>

<file path=xl/comments1.xml><?xml version="1.0" encoding="utf-8"?>
<comments xmlns="http://schemas.openxmlformats.org/spreadsheetml/2006/main">
  <authors>
    <author>RSA ENGENHARIA</author>
  </authors>
  <commentList>
    <comment ref="F43" authorId="0">
      <text>
        <r>
          <rPr>
            <sz val="9"/>
            <color indexed="81"/>
            <rFont val="Tahoma"/>
            <family val="2"/>
          </rPr>
          <t xml:space="preserve">CODEVASF: Foi considerado uma largura de 5,00 m para limpeza da mesma pois as valas são profundas, com 1 metro de largura e existe um afastamento para depósito do material da Vala.
</t>
        </r>
      </text>
    </comment>
  </commentList>
</comments>
</file>

<file path=xl/sharedStrings.xml><?xml version="1.0" encoding="utf-8"?>
<sst xmlns="http://schemas.openxmlformats.org/spreadsheetml/2006/main" count="538" uniqueCount="332">
  <si>
    <t>ITEM</t>
  </si>
  <si>
    <t>DISCRIMINAÇÃO</t>
  </si>
  <si>
    <t>MINISTÉRIO DA INTEGRAÇÃO NACIONAL</t>
  </si>
  <si>
    <t>COMPANHIA DE DESENVOLVIMENTO DOS VALES DO SÃO FRANCISCO E DO PARNAÍBA</t>
  </si>
  <si>
    <t>PLANILHA DE QUANTITATIVOS – SERVIÇOS</t>
  </si>
  <si>
    <t xml:space="preserve">CÓDIGO </t>
  </si>
  <si>
    <t>UN.</t>
  </si>
  <si>
    <t>QUANT.</t>
  </si>
  <si>
    <t>VALOR (R$)</t>
  </si>
  <si>
    <t>UNIT.</t>
  </si>
  <si>
    <t>TOTAL</t>
  </si>
  <si>
    <t>INSTALAÇÕES PRELIMINARES/CANTEIRO DE OBRAS</t>
  </si>
  <si>
    <t>CODEVASF</t>
  </si>
  <si>
    <t>UN</t>
  </si>
  <si>
    <t>74209/001</t>
  </si>
  <si>
    <t>PLACA DE SINALIZACAO E ADVERTENCIA, INCL. FORNEC., TRANSP., INSTAL.E REMOCAO P/OUTRO LOCAL DA OBRA (DP0301)</t>
  </si>
  <si>
    <t>M</t>
  </si>
  <si>
    <t>73965/010</t>
  </si>
  <si>
    <t>ESCAV. MANUAL DE VALAS - ESGOTO - EM SOLO DE 1A CAT. EXECUTADA C/ PROFUND. ATE 1,50M</t>
  </si>
  <si>
    <t>ESCAV. MECANIZ. DE VALAS - ESGOTO - EM SOLO DE 1A CAT. EXECUTADA ENTRE AS PROFUND. DE 0 A 2,00M</t>
  </si>
  <si>
    <t>ESCAV. MECANIZ. DE VALAS - ESGOTO - EM SOLO DE 1A CAT. EXECUTADA ENTRE AS PROFUND. DE 2 A 4,00M</t>
  </si>
  <si>
    <t>ESCAV. MECANIZ. DE VALAS - ESGOTO - EM SOLO DE 2A CAT. EXECUTADA ENTRE AS PROFUND. DE 0 A 2,00M</t>
  </si>
  <si>
    <t>ESCAV. MECANIZ. DE VALAS - ESGOTO - EM SOLO DE 2A CAT. EXECUTADA ENTRE AS PROFUND. DE 2 A 4,00M</t>
  </si>
  <si>
    <t>EXEC. DE ATERRO EM VALAS/POÇOS/CAVAS DE FUNDAÇAO C/ SOLO PROVENIENTE DAS ESCAVAÇOES, INCL. LANÇAM., ESPALHAM., COMPACT. C/ PLACA VIBRAT., SOQUETE PNEUMATICO OU SOQUETE MANUAL</t>
  </si>
  <si>
    <t>EXEC. DE ATERRO EM VALAS/POÇOS/CAVAS DE FUNDAÇÃO, C/ FORNEC. DE SOLO, INCL. LANCAM., ESPALHAM., COMPACT. C/PLACA VIBRATÓRIA, SOQUETE PNEUMÁTICO OU SOQUETE MANUAL</t>
  </si>
  <si>
    <t>EXEC. DE ENVOLTORIA OU BERÇO DE AREIA EM VALAS, INCL. LANÇAM., ESPALHAM. E COMPACT. C/PLACA VIBRATORIA, SOQUETE PNEUMATICO OU SOQUETE MANUAL , C/ FORNEC. DO MAT.</t>
  </si>
  <si>
    <t>74010/001</t>
  </si>
  <si>
    <t>CARGA E DESCARGA DE SOLO</t>
  </si>
  <si>
    <t>74034/001</t>
  </si>
  <si>
    <t>ESPALHAMENTO MECANICO DE SOLO EM BOTA-FORA</t>
  </si>
  <si>
    <t>ESCORAMENTO DESCONTINUO EM MADEIRA C/ PONTALETEAMENTO, EXECUTADO C/ PROFUND. ATE 1,50M</t>
  </si>
  <si>
    <t>ESCORAMENTO CONTINUO EM MADEIRA (TIPO CANCOEIRA), EXECUTADO NAS PROFUND.ATE  3,00 M, EM SOLO S/ PRESENCA DE AGUA</t>
  </si>
  <si>
    <t>ESCORAMENTO CONTINUO C/ ESTACAS METALICAS,  EXECUTADO NAS PROFUND. ACIMA DE 3,00 M</t>
  </si>
  <si>
    <t>ESGOTAMENTO C/ CONJUNTO MOTO-BOMBA</t>
  </si>
  <si>
    <t xml:space="preserve">RECUPERAÇÃO DE RAMAL DANIFICADO DE ÁGUA POTÁVEL </t>
  </si>
  <si>
    <t>74253/001</t>
  </si>
  <si>
    <t>LEVANTAMENTO DE MEIO FIO</t>
  </si>
  <si>
    <t>74166/001</t>
  </si>
  <si>
    <t xml:space="preserve">TOTAL - DISCRIMINAÇÃO DOS SERVIÇOS (R$):  </t>
  </si>
  <si>
    <t>ANEL DE BORRACHA P/ TUBO PVC REDE ESGOTO EB 644 DN 100 MM</t>
  </si>
  <si>
    <t>ANEL DE BORRACHA P/ TUBO PVC REDE ESGOTO EB 644 DN 150 MM</t>
  </si>
  <si>
    <t>ANEL DE BORRACHA P/ TUBO PVC REDE ESGOTO EB 644 DN 200 MM</t>
  </si>
  <si>
    <t>CURVA 45º ES PVC PB JE DN 100</t>
  </si>
  <si>
    <t>PÇ</t>
  </si>
  <si>
    <t>CURVA PVC90G NBR-10569 P/ REDE COLET ESG PB JE DN 150MM</t>
  </si>
  <si>
    <t>CURVA PVC90G NBR-10569 P/ REDE COLET ESG PB JE DN 200MM</t>
  </si>
  <si>
    <t>TUBOS DE  PVC  RIGIDO P/ ESGOTO PONTA E BOLSA C/ JUNTA ELASTICA DN 150</t>
  </si>
  <si>
    <t>TUBOS DE  PVC  RIGIDO P/ ESGOTO PONTA E BOLSA C/ JUNTA ELASTICA DN 200</t>
  </si>
  <si>
    <t>TE PVC 90G NBR 10569 P/ REDE COLETORA DE ESGOTO JE BBB DN 150MM</t>
  </si>
  <si>
    <t>TE PVC 90G NBR 10569 P/ REDE COLETORA DE ESGOTO JE BBB DN 200MM</t>
  </si>
  <si>
    <t>BASE</t>
  </si>
  <si>
    <t>VALOR TOTAL (R$)</t>
  </si>
  <si>
    <t>VENDA</t>
  </si>
  <si>
    <t>32.13</t>
  </si>
  <si>
    <t>und</t>
  </si>
  <si>
    <t>32.12</t>
  </si>
  <si>
    <t>Data-Base:</t>
  </si>
  <si>
    <t>73892/002</t>
  </si>
  <si>
    <t>FORNECIMENTO DE ASSENTAMENTO DE MEIO FIO EM CONCRETO PRE-MOLDADO</t>
  </si>
  <si>
    <t xml:space="preserve">TOTAL - DISCRIMINAÇÃO DOS INSUMOS (R$):  </t>
  </si>
  <si>
    <t>PLANILHA DE QUANTITATIVOS – INSUMOS</t>
  </si>
  <si>
    <t>01</t>
  </si>
  <si>
    <t>OBRAS E SERVIÇOS</t>
  </si>
  <si>
    <t>02</t>
  </si>
  <si>
    <t>TOTAL GERAL (R$):</t>
  </si>
  <si>
    <t>INSUMOS</t>
  </si>
  <si>
    <t>SELIM PVC 90G C/ TRAVAS NBR 10569 P/ REDE COLET ESG DN 150X100MM</t>
  </si>
  <si>
    <t>1.00</t>
  </si>
  <si>
    <t>1.10</t>
  </si>
  <si>
    <t>1.11</t>
  </si>
  <si>
    <t>ÁREA DE REVITALIZAÇÃO DAS BACIAS HIDROGRÁFICAS</t>
  </si>
  <si>
    <t>2.00</t>
  </si>
  <si>
    <t>2.10</t>
  </si>
  <si>
    <t>2.11</t>
  </si>
  <si>
    <t>2.12</t>
  </si>
  <si>
    <t>2.13</t>
  </si>
  <si>
    <t>2.14</t>
  </si>
  <si>
    <t>2.15</t>
  </si>
  <si>
    <t>2.18</t>
  </si>
  <si>
    <t>2.19</t>
  </si>
  <si>
    <t>2.20</t>
  </si>
  <si>
    <t>2.21</t>
  </si>
  <si>
    <t>2.22</t>
  </si>
  <si>
    <t>2.23</t>
  </si>
  <si>
    <t>2.24</t>
  </si>
  <si>
    <t>2.25</t>
  </si>
  <si>
    <t>2.26</t>
  </si>
  <si>
    <t>2.29</t>
  </si>
  <si>
    <t>3.00</t>
  </si>
  <si>
    <t>73877/001</t>
  </si>
  <si>
    <t>m</t>
  </si>
  <si>
    <t>2.16</t>
  </si>
  <si>
    <t>2.17</t>
  </si>
  <si>
    <t>mês</t>
  </si>
  <si>
    <t>h</t>
  </si>
  <si>
    <t>m²</t>
  </si>
  <si>
    <t>m³</t>
  </si>
  <si>
    <t>m³xKm</t>
  </si>
  <si>
    <t>MOMENTO DE TRANSPORTE DE SOLO, EM CAMINHAO BASCULANTE, DMT 4Km</t>
  </si>
  <si>
    <t>URBANIZAÇÃO</t>
  </si>
  <si>
    <t>Kg</t>
  </si>
  <si>
    <t>73844/001</t>
  </si>
  <si>
    <t>COMPOSIÇÃO</t>
  </si>
  <si>
    <t>un</t>
  </si>
  <si>
    <t>1.12</t>
  </si>
  <si>
    <t>1.13</t>
  </si>
  <si>
    <t>73783/010</t>
  </si>
  <si>
    <t>FORNECIMENTO DE MATERIAIS DA REDE COLETORA/INTERCEPTOR</t>
  </si>
  <si>
    <t>PLACA DE OBRA EM CHAPA DE ACO GALVANIZADO</t>
  </si>
  <si>
    <t>73962/004</t>
  </si>
  <si>
    <t>REDE COLETORA/ CONDOMINIAL</t>
  </si>
  <si>
    <t>CHAMINE P/ POCO DE VISITA EM ALVENARIA, EXCLUSOS TAMPAO E ANEL</t>
  </si>
  <si>
    <t>73891/001</t>
  </si>
  <si>
    <t>POCO DE VISITA PARA REDE DE ESG. SANIT., EM ANEIS DE CONCRETO, DIÂMETRO = 60CM E 110CM, PROF = 120CM, INCLUINDO DEGRAU, EXCLUINDO TAMPAO FERRO FUNDIDO.</t>
  </si>
  <si>
    <t>73963/005</t>
  </si>
  <si>
    <t>73963/010</t>
  </si>
  <si>
    <t>POCO DE VISITA PARA REDE DE ESG. SANIT., EM ANEIS DE CONCRETO, DIÂMETRO = 60CM E 110CM, PROF = 200CM, INCLUINDO DEGRAU, EXCLUINDO TAMPAO FERRO FUNDIDO.</t>
  </si>
  <si>
    <t>73790/003</t>
  </si>
  <si>
    <t>RETIRADA, LIMPEZA E REASSENTAMENTO DE PARALELEPIPEDO SOBRE COLCHAO DEPO DE PEDRA ESPESSURA 10CM, REJUNTADO COM ARGAMASSA TRACO 1:3 (CIMENTOAREIA), CONSIDERANDO APROVEITAMENTO DO PARALELEPIPEDO</t>
  </si>
  <si>
    <t>02830/ORSE</t>
  </si>
  <si>
    <t>74143/001</t>
  </si>
  <si>
    <t>CERCA COM MOUROES DE CONCRETO, RETO, 15X15CM, ESPACAMENTO DE 3M, CRAVADOS 0,5M, ESCORAS DE 10X10CM NOS CANTOS, COM 12 FIOS DE ARAME DE ACO OVALADO 15X17</t>
  </si>
  <si>
    <t>74033/001</t>
  </si>
  <si>
    <t>73822/001</t>
  </si>
  <si>
    <t>CAPINA E LIMPEZA MANUAL DE TERRENO COM PEQUENOS ARBUSTOS</t>
  </si>
  <si>
    <t>IMPERMEABILIZAÇÃO</t>
  </si>
  <si>
    <t>RECUPERAÇÃO DOS TALUDES DA ETE</t>
  </si>
  <si>
    <t>MURO DE ARRIMO DE ALVENARIA DE PEDRA ARGAMASSADA</t>
  </si>
  <si>
    <t>74216/001</t>
  </si>
  <si>
    <t>RAMAL PREDIAL DE ESGOTO EM TUBO PVC ESGOTO DN 100MM - FORNECIMENTO, INSTALACAO, ESCAVACAO E REATERRO</t>
  </si>
  <si>
    <t>72819</t>
  </si>
  <si>
    <t>ESTACA A TRADO (BROCA) DIAMETRO 30CM EM CONCRETO ARMADO MOLDADA IN-LOCO, 20 MPA</t>
  </si>
  <si>
    <t>CONCRETO USINADO BOMBEADO FCK=20MPA, INCLUSIVE LANCAMENTO E ADENSAMENTO</t>
  </si>
  <si>
    <t>ARMACAO ACO CA-50 DIAM.16,0 (5/8) À 25,0MM (1) - FORNECIMENTO/ CORTE(PERDA DE 10%) / DOBRA / COLOCAÇÃO.</t>
  </si>
  <si>
    <t xml:space="preserve">RAMAIS PREDIAIS </t>
  </si>
  <si>
    <t>COMPLEMENTO DO SISTEMA DE ESGOTO SANITÁRIO – IGAPORÃ-BA</t>
  </si>
  <si>
    <t>CAMADA DE TIJOLO COM JUNTA DE 2.0cm PARA LEITO DE SECAGEM</t>
  </si>
  <si>
    <t>REPAROS DAS UNIDADES DA ETE (CAIXA DE PASSAGEM,LEITO DE SECAGEM)</t>
  </si>
  <si>
    <t>TUBO PVC DEFOFO, JEI, 1 MPA, DN 250 MM, PARA REDE DE AGUA (NBR 7665)</t>
  </si>
  <si>
    <t>M010909017</t>
  </si>
  <si>
    <t xml:space="preserve">L JGS FoFo DN 250 36,500 kg                                                                                                                                                                             </t>
  </si>
  <si>
    <t>INSTALAÇÃO ELÉTRICA DAS ESTAÇÕES ELEVATÓRIAS 01 E 02</t>
  </si>
  <si>
    <t>73888/006</t>
  </si>
  <si>
    <t>ASSENTAMENTO TUBO PVC COM JUNTA ELASTICA, DN 250 MM - (OU RPVC, OU PVC DEFOFO, OU PRFV P/ AGUA)</t>
  </si>
  <si>
    <t>SERVICOS DE LIMPEZA DE ESTACAO ELEVATORIA DE ESGOTO</t>
  </si>
  <si>
    <t>TAMPA METALICA EM CHAPA 3/8"</t>
  </si>
  <si>
    <t>COMISSIONAMENTO DE ESTACAO ELEVATORIA DE PEQUENO PORTE (P&lt;=200CV) E BAIXA INSTRUMENTACAO, INC TESTES DE INSTRUMENTOS, EQUIPAMENTOS ELETRICOS, MECANICOS E PRESERVACAO (AGUA OU ESGOTO)</t>
  </si>
  <si>
    <t>COMISSIONAMENTO DE ETE DE PEQUENO PORTE (Q&lt;=50L/S), INCLUINDO TESTES DE INSTRUMENTOS, EQUIPAMENTOS ELETRICOS, MECANICOS E PRESERVACAO</t>
  </si>
  <si>
    <t>Und</t>
  </si>
  <si>
    <t>POSTE CONCRETO SEÇÃO CIRCULAR COMPRIMENTO=11M CARGA NOMINAL NO TOPO 400KG INCLUSIVE ESCAVACAO EXCLUSIVE TRANSPORTE - FORNECIMENTO E COLOCAÇÃO</t>
  </si>
  <si>
    <t>73857/002</t>
  </si>
  <si>
    <t>4.00</t>
  </si>
  <si>
    <t>HASTE COPPERWELD 5/8X3,0M COM CONECTOR</t>
  </si>
  <si>
    <t>MUFLA TERMINAL PRIMARIA UNIPOLAR USO INTERNO, ISOLACAO EM EPR</t>
  </si>
  <si>
    <t>CABO DE COBRE ISOLAMENTO 50MM2</t>
  </si>
  <si>
    <t>CABO DE COBRE ISOLAMENTO 10MM2</t>
  </si>
  <si>
    <t>TRANSFORMADOR DISTRIBUICAO 112,5KVA TRIFASICO 60HZ CLASSE 15KV IMERSO EM ÓLEO MINERAL FORNECIMENTO E INSTALACAO</t>
  </si>
  <si>
    <t>CP096</t>
  </si>
  <si>
    <t>Composição</t>
  </si>
  <si>
    <t>EXTENSÃO DE REDE ELÉTRICA, LIGANDO A REDE ELÉTRICA TRIFÁSICA PRÓXIMA À ETA AO TRAFO LOCALIZADO PRÓXIMO AO ABRIGO DO COMANDO DE BOMBAS, INCLUINDO LOCAÇÃO DA REDE E ENTRADA DO PROJETO NA CONCESSIONÁRIA LOCAL</t>
  </si>
  <si>
    <t>Km</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</si>
  <si>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</si>
  <si>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</si>
  <si>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06391/ORSE</t>
  </si>
  <si>
    <t>ISOLAMENTO DE OBRA COM TELA PLASTICA COM MALHA DE 5MM</t>
  </si>
  <si>
    <t>74151/001</t>
  </si>
  <si>
    <t>ESCAVACAO E CARGA MATERIAL 1A CATEGORIA, UTILIZANDO TRATOR DE ESTEIRAS DE 110 A 160HP COM LAMINA, PESO OPERACIONAL * 13T E PA CARREGADEIRA COM 170 HP.</t>
  </si>
  <si>
    <t>04117/ORSE</t>
  </si>
  <si>
    <t>06191/ORSE</t>
  </si>
  <si>
    <t>74166/002</t>
  </si>
  <si>
    <t>CAIXA DE INSPEÇÃO EM CONCRETO PRÉ-MOLDADO DN 60MM COM TAMPA H= 60CM FORNECIMENTO E INSTALACAO</t>
  </si>
  <si>
    <t>CAIXA DE INSPECAO EM ANEL DE CONCRETO PRE MOLDADO, COM 950MM DE ALTURA TOTAL. ANEIS COM ESP=50MM, DIAM.=600MM. EXCLUSIVE TAMPAO E ESCAVACAO - FORNECIMENTO E INSTALACAO</t>
  </si>
  <si>
    <t>72255</t>
  </si>
  <si>
    <t>CABO DE COBRE NU 70MM2 - FORNECIMENTO E INSTALACAO</t>
  </si>
  <si>
    <t>72253</t>
  </si>
  <si>
    <t>CABO DE COBRE NU 35MM2 - FORNECIMENTO E INSTALACAO</t>
  </si>
  <si>
    <t>68069</t>
  </si>
  <si>
    <t>73767/003</t>
  </si>
  <si>
    <t>LACO DE ROLDANA PRE-FORMADO ACO RECOBERTO DE ALUMINIO PARA CABO DE ALUMINIO NU BITOLA 25MM2 - FORNECIMENTO E COLOCACAO</t>
  </si>
  <si>
    <t>74130/006</t>
  </si>
  <si>
    <t>DISJUNTOR TERMOMAGNETICO TRIPOLAR PADRAO NEMA (AMERICANO) 125 A 150A 240V, FORNECIMENTO E INSTALACAO</t>
  </si>
  <si>
    <t>73781/001</t>
  </si>
  <si>
    <t>MUFLA TERMINAL PRIMARIA UNIPOLAR USO INTERNO PARA CABO 35/120MM2, ISOLACAO 15/25KV EM EPR - BORRACHA DE SILICONE. FORNECIMENTO E INSTALACAO.</t>
  </si>
  <si>
    <t>ELETRODUTO DE PVC RIGIDO ROSCAVEL DN 100MM (4"), INCL CONEXOES, FORNECIMENTO E INSTALACAO</t>
  </si>
  <si>
    <t>ELETRODUTO DE PVC FLEXIVEL CORRUGADO DN 20MM (3/4") FORNECIMENTO E INSTALACAO</t>
  </si>
  <si>
    <t>73861/002</t>
  </si>
  <si>
    <t>CONDULETE 3/4" EM LIGA DE ALUMÍNIO FUNDIDO TIPO "B" - FORNECIMENTO E INSTALACAO</t>
  </si>
  <si>
    <t>73861/005</t>
  </si>
  <si>
    <t>CONDULETE 3/4" EM LIGA DE ALUMÍNIO FUNDIDO TIPO "C" - FORNECIMENTO E INSTALACAO</t>
  </si>
  <si>
    <t>73861/008</t>
  </si>
  <si>
    <t>CONDULETE 3/4" EM LIGA DE ALUMÍNIO FUNDIDO TIPO "E" - FORNECIMENTO E INSTALACAO</t>
  </si>
  <si>
    <t>ELETRODUTO DE PVC FLEXIVEL CORRUGADO DN 25MM (1") FORNECIMENTO E INSTALACAO</t>
  </si>
  <si>
    <t>INTERRUPTOR SIMPLES DE EMBUTIR 10A/250V 1 TECLA, SEM PLACA - FORNECIMENTO E INSTALACAO</t>
  </si>
  <si>
    <t>74041/002</t>
  </si>
  <si>
    <t>LUMINARIA GLOBO VIDRO LEITOSO/PLAFONIER/BOCAL/LAMPADA 100W</t>
  </si>
  <si>
    <t>CABO DE COBRE ISOLADO PVC 450/750V 2,5MM2 RESISTENTE A CHAMA - FORNECIMENTO E INSTALACAO</t>
  </si>
  <si>
    <t>CABO DE COBRE ISOLADO PVC 450/750V 4MM2 RESISTENTE A CHAMA - FORNECIMENTO E INSTALACAO</t>
  </si>
  <si>
    <t>CABO DE COBRE ISOLADO PVC 450/750V 25MM2 RESISTENTE A CHAMA - FORNECIMENTO E INSTALACAO</t>
  </si>
  <si>
    <t>72261</t>
  </si>
  <si>
    <t>TERMINAL OU CONECTOR DE PRESSAO - PARA CABO 25MM2 - FORNECIMENTO E INSTALACAO</t>
  </si>
  <si>
    <t>ESTAÇÃO DE TRATAMENTO DE ESGOTO - ETE</t>
  </si>
  <si>
    <t>73825/002</t>
  </si>
  <si>
    <t>VERTEDOR TRIANGULAR DE ALUMINIO</t>
  </si>
  <si>
    <t>88489</t>
  </si>
  <si>
    <t>APLICAÇÃO MANUAL DE PINTURA COM TINTA LÁTEX ACRÍLICA EM PAREDES, DUAS DEMÃOS. AF_06/2014</t>
  </si>
  <si>
    <t xml:space="preserve"> REPAROS NAS ESTAÇÕES ELEVATÓRIAS 01 E 02</t>
  </si>
  <si>
    <t xml:space="preserve">  REPAROS PRELIMINARES NAS ESTAÇÕES ELEVATÓRIAS 01 E 02</t>
  </si>
  <si>
    <t>2.27</t>
  </si>
  <si>
    <t>2.28</t>
  </si>
  <si>
    <t>5.00</t>
  </si>
  <si>
    <t>*</t>
  </si>
  <si>
    <t>SINAPI (Set/2015)</t>
  </si>
  <si>
    <t>3398</t>
  </si>
  <si>
    <t>ISOLADOR DE PORCELANA, TIPO ROLDANA, DIMENSOES
DE *72* X *72* MM, PARA USO EM BAIXA TENSAO</t>
  </si>
  <si>
    <t xml:space="preserve">BDI </t>
  </si>
  <si>
    <t>EXECUÇÃO DO COMPLEMENTO DAS OBRAS E SERVIÇOS DO SISTEMA DE ESGOTO SANITÁRIO DO MUNICÍPIO DE IGAPORÃ - BA</t>
  </si>
  <si>
    <t>SINAPI (Junho/2016)</t>
  </si>
  <si>
    <t>EMBASA 2016</t>
  </si>
  <si>
    <t>SINAPI (Jun/2016)</t>
  </si>
  <si>
    <t>ORSE - Serviços - Junho/2016-1</t>
  </si>
  <si>
    <t>FORNEC. E ASSENT. DE TAMPAO ARTICULADO EM FoFo P/ PV's, DN=600mm, CARGA 12,5 ton., DIMENS. CONF. NBR 10158</t>
  </si>
  <si>
    <t>140113</t>
  </si>
  <si>
    <t>2.30</t>
  </si>
  <si>
    <t>DEMOLIÇÃO E LIMPEZA DE PAVIMENTAÇÃO EM ASFALTO</t>
  </si>
  <si>
    <t>02600/ORSE</t>
  </si>
  <si>
    <t>REPAVIMENTAÇÃO EM ASFALTO SOBRE BASE REAPROVEITADA</t>
  </si>
  <si>
    <t>92988</t>
  </si>
  <si>
    <t>91933</t>
  </si>
  <si>
    <t>91854</t>
  </si>
  <si>
    <t>91852</t>
  </si>
  <si>
    <t>93012</t>
  </si>
  <si>
    <t>91952</t>
  </si>
  <si>
    <t>92983</t>
  </si>
  <si>
    <t>91928</t>
  </si>
  <si>
    <t>91926</t>
  </si>
  <si>
    <t>LAMPADA MISTA 160W - FORNECIME NTO E INSTALAÇÃO</t>
  </si>
  <si>
    <t>73831</t>
  </si>
  <si>
    <t>90861</t>
  </si>
  <si>
    <t>11266</t>
  </si>
  <si>
    <t>ORSE(Jun/2016)</t>
  </si>
  <si>
    <t>029007</t>
  </si>
  <si>
    <t>SINAPI (Set/2015) (*)</t>
  </si>
  <si>
    <t>83627</t>
  </si>
  <si>
    <t>MOBILIZAÇÃO DE PESSOAS E EQUIPAMENTO</t>
  </si>
  <si>
    <t>DESMOBILIZAÇÃO DE PESSOAS E EQUIPAMENTO</t>
  </si>
  <si>
    <t>ADMINISTRAÇÃO LOCAL E MANUTENÇÃO DO CANTEIRO</t>
  </si>
  <si>
    <t>FORNECIMENTO DE VEÍCULO LEVE (1.4 OU SUPERIOR), COM AR-CONDICIONADO PARA APOIO À FISCALIZAÇÃO, INCLUINDO DESPESAS COM COMBUSTÍVEL, ÓLEOS, MANUTENÇÃO, LICENCIAMENTO, SEGUROS, IMPOSTOS</t>
  </si>
  <si>
    <t xml:space="preserve">DESOBSTRUÇÃO DE REDE DE ESGOTOS ENTRE PV'S COM AUXÍLIO DE EQUIPAMENTO HIDROJATO </t>
  </si>
  <si>
    <t>LIMPEZA DE RUAS (VARRIÇÃO E REMOÇÃO DE ENTULHOS)</t>
  </si>
  <si>
    <t>LIMPEZA E TESTE DE REDES DE ESGOTOS SANITÁRIOS</t>
  </si>
  <si>
    <t>CALÇADA EM CONCRETO (PREPARO MECÂNICO), E=7CM</t>
  </si>
  <si>
    <t>FORNECIMENTO E INSTALAÇÃO DE TUBO PVC SOLDÁVEL PARA ÁGUA FRIA (EXECUÇÃO DE LIGAÇÃO DE ÁGUA DANIFICADA) - 20 MM</t>
  </si>
  <si>
    <t>FORNECIMENTO E INSTALAÇÃO DE TUBO PVC SOLDÁVEL PARA ÁGUA FRIA (EXECUÇÃO DE LIGAÇÃO DE ÁGUA DANIFICADA) - 25 MM</t>
  </si>
  <si>
    <t>BDI:</t>
  </si>
  <si>
    <t>PLANILHA RESUMO – QUANTITATIVO DE SERVIÇOS E INSUMOS</t>
  </si>
  <si>
    <t>1.1</t>
  </si>
  <si>
    <t>1.2</t>
  </si>
  <si>
    <t>1.3</t>
  </si>
  <si>
    <t>1.4</t>
  </si>
  <si>
    <t>1.5</t>
  </si>
  <si>
    <t>2.1</t>
  </si>
  <si>
    <t>2.2</t>
  </si>
  <si>
    <t>2.3</t>
  </si>
  <si>
    <t>2.4</t>
  </si>
  <si>
    <t>2.5</t>
  </si>
  <si>
    <t>2.6</t>
  </si>
  <si>
    <t>2.7</t>
  </si>
  <si>
    <t>2.8</t>
  </si>
  <si>
    <t>2.9</t>
  </si>
  <si>
    <t>2.31</t>
  </si>
  <si>
    <t>2.31.1</t>
  </si>
  <si>
    <t>2.32.2</t>
  </si>
  <si>
    <t>3.1</t>
  </si>
  <si>
    <t>3.2</t>
  </si>
  <si>
    <t>3.3</t>
  </si>
  <si>
    <t>3.4</t>
  </si>
  <si>
    <t>3.5</t>
  </si>
  <si>
    <t>3.6</t>
  </si>
  <si>
    <t>4.1</t>
  </si>
  <si>
    <t>4.1.1</t>
  </si>
  <si>
    <t>4.1.2</t>
  </si>
  <si>
    <t>4.1.3</t>
  </si>
  <si>
    <t>4.1.4</t>
  </si>
  <si>
    <t>4.1.5</t>
  </si>
  <si>
    <t>4.2</t>
  </si>
  <si>
    <t>4.2.1</t>
  </si>
  <si>
    <t>4.2.2</t>
  </si>
  <si>
    <t>4.2.3</t>
  </si>
  <si>
    <t>4.2.4</t>
  </si>
  <si>
    <t>4.2.5</t>
  </si>
  <si>
    <t>4.2.6</t>
  </si>
  <si>
    <t>4.2.7</t>
  </si>
  <si>
    <t>4.2.8</t>
  </si>
  <si>
    <t>4.2.9</t>
  </si>
  <si>
    <t>4.2.10</t>
  </si>
  <si>
    <t>4.2.11</t>
  </si>
  <si>
    <t>4.2.12</t>
  </si>
  <si>
    <t>4.2.13</t>
  </si>
  <si>
    <t>4.2.14</t>
  </si>
  <si>
    <t>4.2.15</t>
  </si>
  <si>
    <t>4.2.16</t>
  </si>
  <si>
    <t>4.2.17</t>
  </si>
  <si>
    <t>4.2.18</t>
  </si>
  <si>
    <t>4.2.19</t>
  </si>
  <si>
    <t>4.2.20</t>
  </si>
  <si>
    <t>4.2.21</t>
  </si>
  <si>
    <t>4.2.22</t>
  </si>
  <si>
    <t>4.2.23</t>
  </si>
  <si>
    <t>4.2.24</t>
  </si>
  <si>
    <t>4.2.25</t>
  </si>
  <si>
    <t>4.2.26</t>
  </si>
  <si>
    <t>4.2.27</t>
  </si>
  <si>
    <t>5.1</t>
  </si>
  <si>
    <t>5.1.1</t>
  </si>
  <si>
    <t>5.1.2</t>
  </si>
  <si>
    <t>5.1.3</t>
  </si>
  <si>
    <t>5.2</t>
  </si>
  <si>
    <t>5.2.1</t>
  </si>
  <si>
    <t>5.2.2</t>
  </si>
  <si>
    <t>5.2.3</t>
  </si>
  <si>
    <t>5.2.4</t>
  </si>
  <si>
    <t>5.3</t>
  </si>
  <si>
    <t>5.3.1</t>
  </si>
  <si>
    <t>5.4</t>
  </si>
  <si>
    <t>5.4.1</t>
  </si>
  <si>
    <t>5.4.2</t>
  </si>
  <si>
    <t>5.4.3</t>
  </si>
  <si>
    <t>1.6</t>
  </si>
  <si>
    <t>1.7</t>
  </si>
  <si>
    <t>1.8</t>
  </si>
  <si>
    <t>1.9</t>
  </si>
  <si>
    <t>IMPERMEABILIZACAO DE SUPERFICIE COM GEOMEMBRANA (MANTA TERMOPLASTICA LISA) TIPO PEAD, E=2MM (INCLUINDO FORNECIMENTO)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</si>
</sst>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_);_(* \(#,##0.00\);_(* &quot;-&quot;??_);_(@_)"/>
    <numFmt numFmtId="165" formatCode="_(* #,##0.00_);_(* \(#,##0.00\);_(* \-??_);_(@_)"/>
    <numFmt numFmtId="166" formatCode="_-* #,##0.00_-;\-* #,##0.00_-;_-* \-??_-;_-@_-"/>
    <numFmt numFmtId="167" formatCode="_-* #\,##0\.00_-;\-* #\,##0\.00_-;_-* \-??_-;_-@_-"/>
  </numFmts>
  <fonts count="32" x14ac:knownFonts="1">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color indexed="24"/>
      <name val="Arial"/>
      <family val="2"/>
    </font>
    <font>
      <b/>
      <sz val="8"/>
      <name val="Arial"/>
      <family val="2"/>
    </font>
    <font>
      <b/>
      <sz val="9"/>
      <name val="Arial"/>
      <family val="2"/>
    </font>
    <font>
      <sz val="9"/>
      <name val="Arial"/>
      <family val="2"/>
    </font>
    <font>
      <sz val="10"/>
      <name val="Arial"/>
      <family val="2"/>
    </font>
    <font>
      <sz val="8"/>
      <name val="Arial"/>
      <family val="2"/>
    </font>
    <font>
      <sz val="9"/>
      <color indexed="81"/>
      <name val="Tahoma"/>
      <family val="2"/>
    </font>
    <font>
      <b/>
      <sz val="10"/>
      <name val="Arial"/>
      <family val="2"/>
    </font>
    <font>
      <sz val="11"/>
      <color theme="1"/>
      <name val="Calibri"/>
      <family val="2"/>
      <scheme val="minor"/>
    </font>
    <font>
      <sz val="8"/>
      <color rgb="FFFF0000"/>
      <name val="Arial"/>
      <family val="2"/>
    </font>
    <font>
      <b/>
      <sz val="9"/>
      <color indexed="8"/>
      <name val="Arial"/>
      <family val="2"/>
    </font>
    <font>
      <sz val="9"/>
      <color theme="1"/>
      <name val="Tahoma"/>
      <family val="2"/>
    </font>
  </fonts>
  <fills count="33">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22"/>
        <bgColor indexed="34"/>
      </patternFill>
    </fill>
    <fill>
      <patternFill patternType="solid">
        <fgColor indexed="22"/>
        <bgColor indexed="26"/>
      </patternFill>
    </fill>
    <fill>
      <patternFill patternType="solid">
        <fgColor theme="0"/>
        <bgColor indexed="64"/>
      </patternFill>
    </fill>
    <fill>
      <patternFill patternType="solid">
        <fgColor rgb="FFFFFFFF"/>
        <bgColor indexed="64"/>
      </patternFill>
    </fill>
    <fill>
      <patternFill patternType="solid">
        <fgColor theme="0" tint="-0.14999847407452621"/>
        <bgColor indexed="34"/>
      </patternFill>
    </fill>
    <fill>
      <patternFill patternType="solid">
        <fgColor theme="0" tint="-0.249977111117893"/>
        <bgColor indexed="31"/>
      </patternFill>
    </fill>
    <fill>
      <patternFill patternType="solid">
        <fgColor theme="0" tint="-4.9989318521683403E-2"/>
        <bgColor indexed="31"/>
      </patternFill>
    </fill>
    <fill>
      <patternFill patternType="solid">
        <fgColor theme="0" tint="-0.14999847407452621"/>
        <bgColor indexed="31"/>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5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4" borderId="0" applyNumberFormat="0" applyBorder="0" applyAlignment="0" applyProtection="0"/>
    <xf numFmtId="0" fontId="5" fillId="16" borderId="1" applyNumberFormat="0" applyAlignment="0" applyProtection="0"/>
    <xf numFmtId="0" fontId="6" fillId="17" borderId="2" applyNumberFormat="0" applyAlignment="0" applyProtection="0"/>
    <xf numFmtId="0" fontId="7" fillId="0" borderId="3" applyNumberFormat="0" applyFill="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21" borderId="0" applyNumberFormat="0" applyBorder="0" applyAlignment="0" applyProtection="0"/>
    <xf numFmtId="0" fontId="8" fillId="7" borderId="1" applyNumberFormat="0" applyAlignment="0" applyProtection="0"/>
    <xf numFmtId="0" fontId="20" fillId="0" borderId="0"/>
    <xf numFmtId="0" fontId="9" fillId="3" borderId="0" applyNumberFormat="0" applyBorder="0" applyAlignment="0" applyProtection="0"/>
    <xf numFmtId="0" fontId="10" fillId="22" borderId="0" applyNumberFormat="0" applyBorder="0" applyAlignment="0" applyProtection="0"/>
    <xf numFmtId="0" fontId="28" fillId="0" borderId="0"/>
    <xf numFmtId="0" fontId="28" fillId="0" borderId="0"/>
    <xf numFmtId="0" fontId="24" fillId="0" borderId="0"/>
    <xf numFmtId="0" fontId="1" fillId="0" borderId="0"/>
    <xf numFmtId="0" fontId="2" fillId="0" borderId="0"/>
    <xf numFmtId="3" fontId="24" fillId="0" borderId="0"/>
    <xf numFmtId="0" fontId="24" fillId="23" borderId="4" applyNumberFormat="0" applyAlignment="0" applyProtection="0"/>
    <xf numFmtId="0" fontId="11" fillId="16" borderId="5" applyNumberFormat="0" applyAlignment="0" applyProtection="0"/>
    <xf numFmtId="164" fontId="24" fillId="0" borderId="0" applyFont="0" applyFill="0" applyBorder="0" applyAlignment="0" applyProtection="0"/>
    <xf numFmtId="166" fontId="20" fillId="0" borderId="0"/>
    <xf numFmtId="165" fontId="24" fillId="0" borderId="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0" borderId="7" applyNumberFormat="0" applyFill="0" applyAlignment="0" applyProtection="0"/>
    <xf numFmtId="0" fontId="18" fillId="0" borderId="8" applyNumberFormat="0" applyFill="0" applyAlignment="0" applyProtection="0"/>
    <xf numFmtId="0" fontId="18" fillId="0" borderId="0" applyNumberFormat="0" applyFill="0" applyBorder="0" applyAlignment="0" applyProtection="0"/>
    <xf numFmtId="0" fontId="19" fillId="0" borderId="9" applyNumberFormat="0" applyFill="0" applyAlignment="0" applyProtection="0"/>
    <xf numFmtId="167" fontId="24" fillId="0" borderId="0" applyFill="0" applyBorder="0" applyAlignment="0" applyProtection="0"/>
    <xf numFmtId="164" fontId="1" fillId="0" borderId="0" applyFont="0" applyFill="0" applyBorder="0" applyAlignment="0" applyProtection="0"/>
  </cellStyleXfs>
  <cellXfs count="161">
    <xf numFmtId="0" fontId="0" fillId="0" borderId="0" xfId="0"/>
    <xf numFmtId="0" fontId="25" fillId="0" borderId="0" xfId="0" applyFont="1" applyAlignment="1">
      <alignment horizontal="center" vertical="center"/>
    </xf>
    <xf numFmtId="0" fontId="25" fillId="0" borderId="0" xfId="0" applyFont="1" applyAlignment="1">
      <alignment vertical="center"/>
    </xf>
    <xf numFmtId="0" fontId="25" fillId="0" borderId="0" xfId="0" applyFont="1" applyBorder="1" applyAlignment="1">
      <alignment vertical="center"/>
    </xf>
    <xf numFmtId="0" fontId="21" fillId="0" borderId="0" xfId="0" applyFont="1" applyAlignment="1">
      <alignment horizontal="center" vertical="center"/>
    </xf>
    <xf numFmtId="0" fontId="25" fillId="0" borderId="0" xfId="0" applyFont="1" applyAlignment="1">
      <alignment horizontal="left" vertical="center"/>
    </xf>
    <xf numFmtId="0" fontId="21" fillId="0" borderId="0" xfId="0" applyFont="1" applyAlignment="1">
      <alignment vertical="center"/>
    </xf>
    <xf numFmtId="3" fontId="23" fillId="0" borderId="13" xfId="38" applyFont="1" applyFill="1" applyBorder="1" applyAlignment="1">
      <alignment horizontal="center" vertical="center"/>
    </xf>
    <xf numFmtId="0" fontId="25" fillId="0" borderId="0" xfId="0" applyFont="1" applyFill="1" applyAlignment="1">
      <alignment vertical="center"/>
    </xf>
    <xf numFmtId="2" fontId="25" fillId="0" borderId="0" xfId="0" applyNumberFormat="1" applyFont="1" applyAlignment="1">
      <alignment vertical="center"/>
    </xf>
    <xf numFmtId="0" fontId="25" fillId="0" borderId="0" xfId="0" applyFont="1" applyFill="1" applyBorder="1" applyAlignment="1">
      <alignment vertical="center"/>
    </xf>
    <xf numFmtId="4" fontId="25" fillId="0" borderId="0" xfId="0" applyNumberFormat="1" applyFont="1" applyFill="1" applyBorder="1" applyAlignment="1">
      <alignment vertical="center"/>
    </xf>
    <xf numFmtId="43" fontId="25" fillId="0" borderId="0" xfId="0" applyNumberFormat="1" applyFont="1" applyAlignment="1">
      <alignment vertical="center"/>
    </xf>
    <xf numFmtId="43" fontId="21" fillId="0" borderId="0" xfId="0" applyNumberFormat="1" applyFont="1" applyAlignment="1">
      <alignment vertical="center"/>
    </xf>
    <xf numFmtId="0" fontId="21" fillId="0" borderId="0" xfId="0" applyFont="1" applyFill="1" applyAlignment="1">
      <alignment vertical="center"/>
    </xf>
    <xf numFmtId="0" fontId="29" fillId="0" borderId="0" xfId="0" applyFont="1" applyFill="1" applyAlignment="1">
      <alignment vertical="center"/>
    </xf>
    <xf numFmtId="49" fontId="23" fillId="0" borderId="11" xfId="0" applyNumberFormat="1" applyFont="1" applyFill="1" applyBorder="1" applyAlignment="1">
      <alignment horizontal="center" vertical="center" wrapText="1"/>
    </xf>
    <xf numFmtId="49" fontId="23" fillId="0" borderId="12" xfId="0" applyNumberFormat="1" applyFont="1" applyFill="1" applyBorder="1" applyAlignment="1">
      <alignment horizontal="center" vertical="center" wrapText="1"/>
    </xf>
    <xf numFmtId="0" fontId="23" fillId="0" borderId="13" xfId="0" applyFont="1" applyFill="1" applyBorder="1" applyAlignment="1">
      <alignment horizontal="center" vertical="center" wrapText="1"/>
    </xf>
    <xf numFmtId="0" fontId="23" fillId="0" borderId="13" xfId="30" applyFont="1" applyFill="1" applyBorder="1" applyAlignment="1">
      <alignment horizontal="center" vertical="center" wrapText="1"/>
    </xf>
    <xf numFmtId="0" fontId="23" fillId="27" borderId="13" xfId="30" applyFont="1" applyFill="1" applyBorder="1" applyAlignment="1">
      <alignment horizontal="center" vertical="center" wrapText="1"/>
    </xf>
    <xf numFmtId="0" fontId="23" fillId="27" borderId="13" xfId="0" applyFont="1" applyFill="1" applyBorder="1" applyAlignment="1">
      <alignment horizontal="center" vertical="center" wrapText="1"/>
    </xf>
    <xf numFmtId="0" fontId="23" fillId="0" borderId="0" xfId="0" applyFont="1" applyAlignment="1">
      <alignment vertical="center"/>
    </xf>
    <xf numFmtId="49" fontId="22" fillId="0" borderId="13" xfId="0" applyNumberFormat="1" applyFont="1" applyFill="1" applyBorder="1" applyAlignment="1">
      <alignment horizontal="left" vertical="center" wrapText="1"/>
    </xf>
    <xf numFmtId="49" fontId="23" fillId="0" borderId="13" xfId="0" applyNumberFormat="1" applyFont="1" applyFill="1" applyBorder="1" applyAlignment="1">
      <alignment horizontal="center" vertical="center" wrapText="1"/>
    </xf>
    <xf numFmtId="49" fontId="23" fillId="0" borderId="13" xfId="34" applyNumberFormat="1" applyFont="1" applyFill="1" applyBorder="1" applyAlignment="1">
      <alignment horizontal="center" vertical="center"/>
    </xf>
    <xf numFmtId="49" fontId="23" fillId="0" borderId="13" xfId="0" applyNumberFormat="1" applyFont="1" applyFill="1" applyBorder="1" applyAlignment="1">
      <alignment horizontal="left" vertical="center" wrapText="1"/>
    </xf>
    <xf numFmtId="4" fontId="23" fillId="0" borderId="13" xfId="0" applyNumberFormat="1" applyFont="1" applyFill="1" applyBorder="1" applyAlignment="1">
      <alignment horizontal="center" vertical="center" wrapText="1"/>
    </xf>
    <xf numFmtId="4" fontId="23" fillId="0" borderId="13" xfId="30" applyNumberFormat="1" applyFont="1" applyFill="1" applyBorder="1" applyAlignment="1">
      <alignment horizontal="center" vertical="center"/>
    </xf>
    <xf numFmtId="0" fontId="22" fillId="0" borderId="13" xfId="30" applyFont="1" applyFill="1" applyBorder="1" applyAlignment="1">
      <alignment horizontal="left" vertical="center" wrapText="1"/>
    </xf>
    <xf numFmtId="0" fontId="23" fillId="0" borderId="13" xfId="30" applyFont="1" applyFill="1" applyBorder="1" applyAlignment="1">
      <alignment horizontal="left" vertical="center" wrapText="1"/>
    </xf>
    <xf numFmtId="4" fontId="23" fillId="0" borderId="13" xfId="30" applyNumberFormat="1" applyFont="1" applyFill="1" applyBorder="1" applyAlignment="1">
      <alignment horizontal="center" vertical="center" wrapText="1"/>
    </xf>
    <xf numFmtId="4" fontId="22" fillId="0" borderId="13" xfId="0" applyNumberFormat="1" applyFont="1" applyFill="1" applyBorder="1" applyAlignment="1">
      <alignment horizontal="center" vertical="center" wrapText="1"/>
    </xf>
    <xf numFmtId="0" fontId="22" fillId="27" borderId="13" xfId="30" applyFont="1" applyFill="1" applyBorder="1" applyAlignment="1">
      <alignment horizontal="left" vertical="center" wrapText="1"/>
    </xf>
    <xf numFmtId="49" fontId="23" fillId="27" borderId="13" xfId="34" applyNumberFormat="1" applyFont="1" applyFill="1" applyBorder="1" applyAlignment="1">
      <alignment horizontal="center" vertical="center"/>
    </xf>
    <xf numFmtId="49" fontId="23" fillId="27" borderId="13" xfId="0" applyNumberFormat="1" applyFont="1" applyFill="1" applyBorder="1" applyAlignment="1">
      <alignment horizontal="center" vertical="center" wrapText="1"/>
    </xf>
    <xf numFmtId="0" fontId="23" fillId="27" borderId="13" xfId="30" applyFont="1" applyFill="1" applyBorder="1" applyAlignment="1">
      <alignment horizontal="left" vertical="center" wrapText="1"/>
    </xf>
    <xf numFmtId="4" fontId="23" fillId="27" borderId="13" xfId="30" applyNumberFormat="1" applyFont="1" applyFill="1" applyBorder="1" applyAlignment="1">
      <alignment horizontal="center" vertical="center" wrapText="1"/>
    </xf>
    <xf numFmtId="4" fontId="23" fillId="27" borderId="13" xfId="30" applyNumberFormat="1" applyFont="1" applyFill="1" applyBorder="1" applyAlignment="1">
      <alignment horizontal="center" vertical="center"/>
    </xf>
    <xf numFmtId="4" fontId="22" fillId="27" borderId="13" xfId="0" applyNumberFormat="1" applyFont="1" applyFill="1" applyBorder="1" applyAlignment="1">
      <alignment horizontal="center" vertical="center" wrapText="1"/>
    </xf>
    <xf numFmtId="49" fontId="23" fillId="0" borderId="13" xfId="38" applyNumberFormat="1" applyFont="1" applyFill="1" applyBorder="1" applyAlignment="1">
      <alignment horizontal="center" vertical="center"/>
    </xf>
    <xf numFmtId="0" fontId="23" fillId="0" borderId="13" xfId="37" applyNumberFormat="1" applyFont="1" applyFill="1" applyBorder="1" applyAlignment="1">
      <alignment horizontal="center" vertical="center" wrapText="1"/>
    </xf>
    <xf numFmtId="4" fontId="23" fillId="0" borderId="13" xfId="53" applyNumberFormat="1" applyFont="1" applyFill="1" applyBorder="1" applyAlignment="1" applyProtection="1">
      <alignment horizontal="center" vertical="center" wrapText="1"/>
    </xf>
    <xf numFmtId="1" fontId="23" fillId="0" borderId="13" xfId="34" applyNumberFormat="1" applyFont="1" applyFill="1" applyBorder="1" applyAlignment="1">
      <alignment horizontal="center" vertical="center"/>
    </xf>
    <xf numFmtId="0" fontId="23" fillId="0" borderId="13" xfId="30" applyNumberFormat="1" applyFont="1" applyFill="1" applyBorder="1" applyAlignment="1">
      <alignment horizontal="center" vertical="center" wrapText="1"/>
    </xf>
    <xf numFmtId="0" fontId="23" fillId="28" borderId="13" xfId="0" applyFont="1" applyFill="1" applyBorder="1" applyAlignment="1">
      <alignment vertical="center" wrapText="1"/>
    </xf>
    <xf numFmtId="4" fontId="23" fillId="27" borderId="13" xfId="53" applyNumberFormat="1" applyFont="1" applyFill="1" applyBorder="1" applyAlignment="1" applyProtection="1">
      <alignment horizontal="center" vertical="center" wrapText="1"/>
    </xf>
    <xf numFmtId="4" fontId="22" fillId="26" borderId="13" xfId="0" applyNumberFormat="1" applyFont="1" applyFill="1" applyBorder="1" applyAlignment="1">
      <alignment horizontal="center" vertical="center" wrapText="1"/>
    </xf>
    <xf numFmtId="49" fontId="23" fillId="27" borderId="13" xfId="38" applyNumberFormat="1" applyFont="1" applyFill="1" applyBorder="1" applyAlignment="1">
      <alignment horizontal="center" vertical="center"/>
    </xf>
    <xf numFmtId="49" fontId="22" fillId="25" borderId="13" xfId="30" applyNumberFormat="1" applyFont="1" applyFill="1" applyBorder="1" applyAlignment="1">
      <alignment horizontal="left" vertical="center" wrapText="1"/>
    </xf>
    <xf numFmtId="49" fontId="23" fillId="0" borderId="13" xfId="30" applyNumberFormat="1" applyFont="1" applyFill="1" applyBorder="1" applyAlignment="1">
      <alignment horizontal="center" vertical="center" wrapText="1"/>
    </xf>
    <xf numFmtId="0" fontId="23" fillId="0" borderId="13" xfId="30" applyNumberFormat="1" applyFont="1" applyFill="1" applyBorder="1" applyAlignment="1">
      <alignment horizontal="left" vertical="center" wrapText="1"/>
    </xf>
    <xf numFmtId="0" fontId="31" fillId="27" borderId="13" xfId="0" applyNumberFormat="1" applyFont="1" applyFill="1" applyBorder="1" applyAlignment="1" applyProtection="1">
      <alignment horizontal="center" vertical="center" wrapText="1"/>
    </xf>
    <xf numFmtId="49" fontId="23" fillId="27" borderId="13" xfId="30" applyNumberFormat="1" applyFont="1" applyFill="1" applyBorder="1" applyAlignment="1">
      <alignment horizontal="center" vertical="center" wrapText="1"/>
    </xf>
    <xf numFmtId="0" fontId="23" fillId="27" borderId="13" xfId="30" applyNumberFormat="1" applyFont="1" applyFill="1" applyBorder="1" applyAlignment="1">
      <alignment horizontal="left" vertical="center" wrapText="1"/>
    </xf>
    <xf numFmtId="0" fontId="23" fillId="27" borderId="13" xfId="30" applyNumberFormat="1" applyFont="1" applyFill="1" applyBorder="1" applyAlignment="1">
      <alignment horizontal="center" vertical="center" wrapText="1"/>
    </xf>
    <xf numFmtId="49" fontId="22" fillId="29" borderId="13" xfId="30" applyNumberFormat="1" applyFont="1" applyFill="1" applyBorder="1" applyAlignment="1">
      <alignment horizontal="left" vertical="center" wrapText="1"/>
    </xf>
    <xf numFmtId="4" fontId="22" fillId="29" borderId="13" xfId="0" applyNumberFormat="1" applyFont="1" applyFill="1" applyBorder="1" applyAlignment="1">
      <alignment horizontal="center" vertical="center" wrapText="1"/>
    </xf>
    <xf numFmtId="0" fontId="22" fillId="24" borderId="20" xfId="0" applyFont="1" applyFill="1" applyBorder="1" applyAlignment="1">
      <alignment horizontal="left" vertical="center"/>
    </xf>
    <xf numFmtId="10" fontId="22" fillId="24" borderId="14" xfId="0" applyNumberFormat="1" applyFont="1" applyFill="1" applyBorder="1" applyAlignment="1">
      <alignment horizontal="center" vertical="center"/>
    </xf>
    <xf numFmtId="17" fontId="22" fillId="24" borderId="14" xfId="0" applyNumberFormat="1" applyFont="1" applyFill="1" applyBorder="1" applyAlignment="1">
      <alignment horizontal="center" vertical="center"/>
    </xf>
    <xf numFmtId="0" fontId="22" fillId="30" borderId="13" xfId="0" applyFont="1" applyFill="1" applyBorder="1" applyAlignment="1">
      <alignment horizontal="center" vertical="center"/>
    </xf>
    <xf numFmtId="4" fontId="30" fillId="30" borderId="13" xfId="0" applyNumberFormat="1" applyFont="1" applyFill="1" applyBorder="1" applyAlignment="1">
      <alignment horizontal="center" vertical="center" wrapText="1"/>
    </xf>
    <xf numFmtId="43" fontId="27" fillId="30" borderId="13" xfId="53" applyNumberFormat="1" applyFont="1" applyFill="1" applyBorder="1" applyAlignment="1">
      <alignment horizontal="center" vertical="center" wrapText="1"/>
    </xf>
    <xf numFmtId="49" fontId="22" fillId="31" borderId="13" xfId="30" applyNumberFormat="1" applyFont="1" applyFill="1" applyBorder="1" applyAlignment="1">
      <alignment horizontal="left" vertical="center" wrapText="1"/>
    </xf>
    <xf numFmtId="49" fontId="22" fillId="31" borderId="13" xfId="30" applyNumberFormat="1" applyFont="1" applyFill="1" applyBorder="1" applyAlignment="1">
      <alignment horizontal="left" vertical="center"/>
    </xf>
    <xf numFmtId="0" fontId="22" fillId="31" borderId="13" xfId="30" applyFont="1" applyFill="1" applyBorder="1" applyAlignment="1">
      <alignment vertical="center" wrapText="1"/>
    </xf>
    <xf numFmtId="0" fontId="23" fillId="31" borderId="13" xfId="30" applyFont="1" applyFill="1" applyBorder="1" applyAlignment="1">
      <alignment horizontal="center" vertical="center" wrapText="1"/>
    </xf>
    <xf numFmtId="4" fontId="22" fillId="31" borderId="13" xfId="0" applyNumberFormat="1" applyFont="1" applyFill="1" applyBorder="1" applyAlignment="1">
      <alignment horizontal="center" vertical="center" wrapText="1"/>
    </xf>
    <xf numFmtId="49" fontId="22" fillId="32" borderId="13" xfId="30" applyNumberFormat="1" applyFont="1" applyFill="1" applyBorder="1" applyAlignment="1">
      <alignment horizontal="left" vertical="center" wrapText="1"/>
    </xf>
    <xf numFmtId="0" fontId="22" fillId="32" borderId="13" xfId="30" applyFont="1" applyFill="1" applyBorder="1" applyAlignment="1">
      <alignment vertical="center" wrapText="1"/>
    </xf>
    <xf numFmtId="0" fontId="23" fillId="32" borderId="13" xfId="30" applyFont="1" applyFill="1" applyBorder="1" applyAlignment="1">
      <alignment horizontal="center" vertical="center" wrapText="1"/>
    </xf>
    <xf numFmtId="4" fontId="22" fillId="32" borderId="13" xfId="0" applyNumberFormat="1" applyFont="1" applyFill="1" applyBorder="1" applyAlignment="1">
      <alignment horizontal="center" vertical="center" wrapText="1"/>
    </xf>
    <xf numFmtId="0" fontId="22" fillId="32" borderId="13" xfId="30" applyFont="1" applyFill="1" applyBorder="1" applyAlignment="1">
      <alignment horizontal="left" vertical="center" wrapText="1"/>
    </xf>
    <xf numFmtId="0" fontId="22" fillId="32" borderId="13" xfId="30" applyFont="1" applyFill="1" applyBorder="1" applyAlignment="1">
      <alignment horizontal="left" vertical="center"/>
    </xf>
    <xf numFmtId="4" fontId="23" fillId="32" borderId="13" xfId="53" applyNumberFormat="1" applyFont="1" applyFill="1" applyBorder="1" applyAlignment="1" applyProtection="1">
      <alignment horizontal="center" vertical="center" wrapText="1"/>
    </xf>
    <xf numFmtId="4" fontId="23" fillId="32" borderId="13" xfId="30" applyNumberFormat="1" applyFont="1" applyFill="1" applyBorder="1" applyAlignment="1">
      <alignment horizontal="center" vertical="center" wrapText="1"/>
    </xf>
    <xf numFmtId="4" fontId="22" fillId="32" borderId="13" xfId="30" applyNumberFormat="1" applyFont="1" applyFill="1" applyBorder="1" applyAlignment="1">
      <alignment horizontal="center" vertical="center" wrapText="1"/>
    </xf>
    <xf numFmtId="49" fontId="22" fillId="32" borderId="13" xfId="0" applyNumberFormat="1" applyFont="1" applyFill="1" applyBorder="1" applyAlignment="1">
      <alignment horizontal="left" vertical="center" wrapText="1"/>
    </xf>
    <xf numFmtId="4" fontId="22" fillId="32" borderId="13" xfId="30" applyNumberFormat="1" applyFont="1" applyFill="1" applyBorder="1" applyAlignment="1">
      <alignment vertical="center" wrapText="1"/>
    </xf>
    <xf numFmtId="49" fontId="22" fillId="32" borderId="12" xfId="0" applyNumberFormat="1" applyFont="1" applyFill="1" applyBorder="1" applyAlignment="1">
      <alignment horizontal="left" vertical="center"/>
    </xf>
    <xf numFmtId="0" fontId="22" fillId="32" borderId="15" xfId="30" applyNumberFormat="1" applyFont="1" applyFill="1" applyBorder="1" applyAlignment="1">
      <alignment vertical="center" wrapText="1"/>
    </xf>
    <xf numFmtId="0" fontId="22" fillId="32" borderId="15" xfId="30" applyFont="1" applyFill="1" applyBorder="1" applyAlignment="1">
      <alignment vertical="center" wrapText="1"/>
    </xf>
    <xf numFmtId="0" fontId="22" fillId="32" borderId="11" xfId="30" applyNumberFormat="1" applyFont="1" applyFill="1" applyBorder="1" applyAlignment="1">
      <alignment vertical="center" wrapText="1"/>
    </xf>
    <xf numFmtId="0" fontId="22" fillId="32" borderId="12" xfId="30" applyNumberFormat="1" applyFont="1" applyFill="1" applyBorder="1" applyAlignment="1">
      <alignment horizontal="left" vertical="center"/>
    </xf>
    <xf numFmtId="0" fontId="23" fillId="32" borderId="15" xfId="30" applyNumberFormat="1" applyFont="1" applyFill="1" applyBorder="1" applyAlignment="1">
      <alignment horizontal="center" vertical="center" wrapText="1"/>
    </xf>
    <xf numFmtId="0" fontId="23" fillId="32" borderId="15" xfId="30" applyFont="1" applyFill="1" applyBorder="1" applyAlignment="1">
      <alignment horizontal="center" vertical="center" wrapText="1"/>
    </xf>
    <xf numFmtId="49" fontId="22" fillId="32" borderId="12" xfId="30" applyNumberFormat="1" applyFont="1" applyFill="1" applyBorder="1" applyAlignment="1">
      <alignment horizontal="left" vertical="center"/>
    </xf>
    <xf numFmtId="49" fontId="22" fillId="29" borderId="12" xfId="30" applyNumberFormat="1" applyFont="1" applyFill="1" applyBorder="1" applyAlignment="1">
      <alignment horizontal="left" vertical="center"/>
    </xf>
    <xf numFmtId="0" fontId="22" fillId="29" borderId="15" xfId="30" applyFont="1" applyFill="1" applyBorder="1" applyAlignment="1">
      <alignment vertical="center" wrapText="1"/>
    </xf>
    <xf numFmtId="0" fontId="23" fillId="29" borderId="15" xfId="30" applyFont="1" applyFill="1" applyBorder="1" applyAlignment="1">
      <alignment horizontal="center" vertical="center" wrapText="1"/>
    </xf>
    <xf numFmtId="49" fontId="22" fillId="25" borderId="12" xfId="30" applyNumberFormat="1" applyFont="1" applyFill="1" applyBorder="1" applyAlignment="1">
      <alignment horizontal="left" vertical="center"/>
    </xf>
    <xf numFmtId="0" fontId="22" fillId="25" borderId="15" xfId="30" applyFont="1" applyFill="1" applyBorder="1" applyAlignment="1">
      <alignment vertical="center" wrapText="1"/>
    </xf>
    <xf numFmtId="0" fontId="23" fillId="25" borderId="15" xfId="30" applyFont="1" applyFill="1" applyBorder="1" applyAlignment="1">
      <alignment horizontal="center" vertical="center" wrapText="1"/>
    </xf>
    <xf numFmtId="49" fontId="22" fillId="31" borderId="12" xfId="30" applyNumberFormat="1" applyFont="1" applyFill="1" applyBorder="1" applyAlignment="1">
      <alignment horizontal="left" vertical="center"/>
    </xf>
    <xf numFmtId="0" fontId="22" fillId="31" borderId="15" xfId="30" applyFont="1" applyFill="1" applyBorder="1" applyAlignment="1">
      <alignment vertical="center" wrapText="1"/>
    </xf>
    <xf numFmtId="0" fontId="23" fillId="31" borderId="15" xfId="30" applyFont="1" applyFill="1" applyBorder="1" applyAlignment="1">
      <alignment horizontal="center" vertical="center" wrapText="1"/>
    </xf>
    <xf numFmtId="49" fontId="22" fillId="31" borderId="17" xfId="30" applyNumberFormat="1" applyFont="1" applyFill="1" applyBorder="1" applyAlignment="1">
      <alignment horizontal="left" vertical="center"/>
    </xf>
    <xf numFmtId="0" fontId="22" fillId="31" borderId="23" xfId="30" applyFont="1" applyFill="1" applyBorder="1" applyAlignment="1">
      <alignment vertical="center" wrapText="1"/>
    </xf>
    <xf numFmtId="0" fontId="23" fillId="31" borderId="23" xfId="30" applyFont="1" applyFill="1" applyBorder="1" applyAlignment="1">
      <alignment horizontal="center" vertical="center" wrapText="1"/>
    </xf>
    <xf numFmtId="0" fontId="23" fillId="0" borderId="13" xfId="0" applyFont="1" applyBorder="1" applyAlignment="1">
      <alignment vertical="center" wrapText="1"/>
    </xf>
    <xf numFmtId="0" fontId="23" fillId="0" borderId="13" xfId="0" applyFont="1" applyBorder="1" applyAlignment="1">
      <alignment horizontal="justify" vertical="center" wrapText="1"/>
    </xf>
    <xf numFmtId="0" fontId="23" fillId="0" borderId="10" xfId="0" applyFont="1" applyBorder="1" applyAlignment="1">
      <alignment vertical="center" wrapText="1"/>
    </xf>
    <xf numFmtId="0" fontId="23" fillId="0" borderId="21" xfId="0" applyFont="1" applyBorder="1" applyAlignment="1">
      <alignment vertical="center" wrapText="1"/>
    </xf>
    <xf numFmtId="0" fontId="22" fillId="30" borderId="19" xfId="0" applyFont="1" applyFill="1" applyBorder="1" applyAlignment="1">
      <alignment wrapText="1"/>
    </xf>
    <xf numFmtId="0" fontId="22" fillId="30" borderId="22" xfId="0" applyFont="1" applyFill="1" applyBorder="1" applyAlignment="1">
      <alignment wrapText="1"/>
    </xf>
    <xf numFmtId="0" fontId="22" fillId="30" borderId="18" xfId="0" applyFont="1" applyFill="1" applyBorder="1" applyAlignment="1">
      <alignment wrapText="1"/>
    </xf>
    <xf numFmtId="0" fontId="22" fillId="30" borderId="25" xfId="0" applyFont="1" applyFill="1" applyBorder="1" applyAlignment="1">
      <alignment vertical="center" wrapText="1"/>
    </xf>
    <xf numFmtId="0" fontId="22" fillId="30" borderId="0" xfId="0" applyFont="1" applyFill="1" applyBorder="1" applyAlignment="1">
      <alignment vertical="center" wrapText="1"/>
    </xf>
    <xf numFmtId="0" fontId="22" fillId="30" borderId="26" xfId="0" applyFont="1" applyFill="1" applyBorder="1" applyAlignment="1">
      <alignment vertical="center" wrapText="1"/>
    </xf>
    <xf numFmtId="0" fontId="22" fillId="30" borderId="17" xfId="0" applyFont="1" applyFill="1" applyBorder="1" applyAlignment="1">
      <alignment vertical="top"/>
    </xf>
    <xf numFmtId="0" fontId="22" fillId="30" borderId="23" xfId="0" applyFont="1" applyFill="1" applyBorder="1" applyAlignment="1">
      <alignment vertical="top"/>
    </xf>
    <xf numFmtId="0" fontId="22" fillId="30" borderId="16" xfId="0" applyFont="1" applyFill="1" applyBorder="1" applyAlignment="1">
      <alignment vertical="top"/>
    </xf>
    <xf numFmtId="49" fontId="23" fillId="0" borderId="11" xfId="0" applyNumberFormat="1" applyFont="1" applyFill="1" applyBorder="1" applyAlignment="1">
      <alignment horizontal="left" vertical="center"/>
    </xf>
    <xf numFmtId="0" fontId="22" fillId="30" borderId="12" xfId="0" applyFont="1" applyFill="1" applyBorder="1" applyAlignment="1">
      <alignment vertical="center"/>
    </xf>
    <xf numFmtId="0" fontId="22" fillId="30" borderId="15" xfId="0" applyFont="1" applyFill="1" applyBorder="1" applyAlignment="1">
      <alignment vertical="center"/>
    </xf>
    <xf numFmtId="0" fontId="22" fillId="30" borderId="15" xfId="0" applyFont="1" applyFill="1" applyBorder="1" applyAlignment="1">
      <alignment horizontal="right" vertical="center"/>
    </xf>
    <xf numFmtId="49" fontId="22" fillId="0" borderId="13" xfId="0" applyNumberFormat="1" applyFont="1" applyFill="1" applyBorder="1" applyAlignment="1">
      <alignment horizontal="center" vertical="center" wrapText="1"/>
    </xf>
    <xf numFmtId="4" fontId="23" fillId="0" borderId="13" xfId="0" applyNumberFormat="1" applyFont="1" applyBorder="1" applyAlignment="1">
      <alignment horizontal="center" vertical="center" wrapText="1"/>
    </xf>
    <xf numFmtId="4" fontId="22" fillId="30" borderId="13" xfId="0" applyNumberFormat="1" applyFont="1" applyFill="1" applyBorder="1" applyAlignment="1">
      <alignment horizontal="center" vertical="center"/>
    </xf>
    <xf numFmtId="49" fontId="23" fillId="0" borderId="12" xfId="0" applyNumberFormat="1" applyFont="1" applyFill="1" applyBorder="1" applyAlignment="1">
      <alignment horizontal="left" vertical="center" indent="1"/>
    </xf>
    <xf numFmtId="0" fontId="22" fillId="30" borderId="22" xfId="0" applyFont="1" applyFill="1" applyBorder="1" applyAlignment="1">
      <alignment horizontal="left" indent="6"/>
    </xf>
    <xf numFmtId="0" fontId="22" fillId="30" borderId="0" xfId="0" applyFont="1" applyFill="1" applyBorder="1" applyAlignment="1">
      <alignment horizontal="left" vertical="center" indent="6"/>
    </xf>
    <xf numFmtId="0" fontId="22" fillId="30" borderId="23" xfId="0" applyFont="1" applyFill="1" applyBorder="1" applyAlignment="1">
      <alignment horizontal="left" vertical="top" indent="6"/>
    </xf>
    <xf numFmtId="43" fontId="27" fillId="30" borderId="13" xfId="53" applyNumberFormat="1" applyFont="1" applyFill="1" applyBorder="1" applyAlignment="1">
      <alignment vertical="center" wrapText="1"/>
    </xf>
    <xf numFmtId="4" fontId="23" fillId="32" borderId="15" xfId="30" applyNumberFormat="1" applyFont="1" applyFill="1" applyBorder="1" applyAlignment="1">
      <alignment horizontal="center" vertical="center" wrapText="1"/>
    </xf>
    <xf numFmtId="4" fontId="23" fillId="32" borderId="11" xfId="30" applyNumberFormat="1" applyFont="1" applyFill="1" applyBorder="1" applyAlignment="1">
      <alignment horizontal="center" vertical="center" wrapText="1"/>
    </xf>
    <xf numFmtId="4" fontId="23" fillId="29" borderId="15" xfId="30" applyNumberFormat="1" applyFont="1" applyFill="1" applyBorder="1" applyAlignment="1">
      <alignment horizontal="center" vertical="center" wrapText="1"/>
    </xf>
    <xf numFmtId="4" fontId="23" fillId="29" borderId="11" xfId="30" applyNumberFormat="1" applyFont="1" applyFill="1" applyBorder="1" applyAlignment="1">
      <alignment horizontal="center" vertical="center" wrapText="1"/>
    </xf>
    <xf numFmtId="4" fontId="23" fillId="31" borderId="23" xfId="30" applyNumberFormat="1" applyFont="1" applyFill="1" applyBorder="1" applyAlignment="1">
      <alignment horizontal="center" vertical="center" wrapText="1"/>
    </xf>
    <xf numFmtId="4" fontId="23" fillId="31" borderId="16" xfId="30" applyNumberFormat="1" applyFont="1" applyFill="1" applyBorder="1" applyAlignment="1">
      <alignment horizontal="center" vertical="center" wrapText="1"/>
    </xf>
    <xf numFmtId="4" fontId="23" fillId="31" borderId="13" xfId="30" applyNumberFormat="1" applyFont="1" applyFill="1" applyBorder="1" applyAlignment="1">
      <alignment horizontal="center" vertical="center" wrapText="1"/>
    </xf>
    <xf numFmtId="4" fontId="23" fillId="25" borderId="15" xfId="30" applyNumberFormat="1" applyFont="1" applyFill="1" applyBorder="1" applyAlignment="1">
      <alignment horizontal="center" vertical="center" wrapText="1"/>
    </xf>
    <xf numFmtId="4" fontId="23" fillId="25" borderId="11" xfId="30" applyNumberFormat="1" applyFont="1" applyFill="1" applyBorder="1" applyAlignment="1">
      <alignment horizontal="center" vertical="center" wrapText="1"/>
    </xf>
    <xf numFmtId="4" fontId="23" fillId="31" borderId="15" xfId="30" applyNumberFormat="1" applyFont="1" applyFill="1" applyBorder="1" applyAlignment="1">
      <alignment horizontal="center" vertical="center" wrapText="1"/>
    </xf>
    <xf numFmtId="4" fontId="23" fillId="31" borderId="11" xfId="30" applyNumberFormat="1" applyFont="1" applyFill="1" applyBorder="1" applyAlignment="1">
      <alignment horizontal="center" vertical="center" wrapText="1"/>
    </xf>
    <xf numFmtId="0" fontId="22" fillId="32" borderId="15" xfId="30" applyNumberFormat="1" applyFont="1" applyFill="1" applyBorder="1" applyAlignment="1">
      <alignment horizontal="center" vertical="center" wrapText="1"/>
    </xf>
    <xf numFmtId="4" fontId="22" fillId="32" borderId="15" xfId="30" applyNumberFormat="1" applyFont="1" applyFill="1" applyBorder="1" applyAlignment="1">
      <alignment horizontal="center" vertical="center" wrapText="1"/>
    </xf>
    <xf numFmtId="4" fontId="22" fillId="32" borderId="11" xfId="30" applyNumberFormat="1" applyFont="1" applyFill="1" applyBorder="1" applyAlignment="1">
      <alignment horizontal="center" vertical="center" wrapText="1"/>
    </xf>
    <xf numFmtId="4" fontId="23" fillId="27" borderId="13" xfId="0" applyNumberFormat="1" applyFont="1" applyFill="1" applyBorder="1" applyAlignment="1">
      <alignment horizontal="center" vertical="center" wrapText="1"/>
    </xf>
    <xf numFmtId="0" fontId="22" fillId="30" borderId="19" xfId="0" applyFont="1" applyFill="1" applyBorder="1" applyAlignment="1">
      <alignment horizontal="center" vertical="center"/>
    </xf>
    <xf numFmtId="0" fontId="22" fillId="30" borderId="18" xfId="0" applyFont="1" applyFill="1" applyBorder="1" applyAlignment="1">
      <alignment horizontal="center" vertical="center"/>
    </xf>
    <xf numFmtId="0" fontId="22" fillId="30" borderId="17" xfId="0" applyFont="1" applyFill="1" applyBorder="1" applyAlignment="1">
      <alignment horizontal="center" vertical="center"/>
    </xf>
    <xf numFmtId="0" fontId="22" fillId="30" borderId="16" xfId="0" applyFont="1" applyFill="1" applyBorder="1" applyAlignment="1">
      <alignment horizontal="center" vertical="center"/>
    </xf>
    <xf numFmtId="0" fontId="22" fillId="30" borderId="20" xfId="0" applyFont="1" applyFill="1" applyBorder="1" applyAlignment="1">
      <alignment horizontal="center" vertical="center"/>
    </xf>
    <xf numFmtId="0" fontId="22" fillId="30" borderId="14" xfId="0" applyFont="1" applyFill="1" applyBorder="1" applyAlignment="1">
      <alignment horizontal="center" vertical="center"/>
    </xf>
    <xf numFmtId="0" fontId="22" fillId="24" borderId="12" xfId="0" applyFont="1" applyFill="1" applyBorder="1" applyAlignment="1">
      <alignment horizontal="center" vertical="center" wrapText="1"/>
    </xf>
    <xf numFmtId="0" fontId="22" fillId="24" borderId="15" xfId="0" applyFont="1" applyFill="1" applyBorder="1" applyAlignment="1">
      <alignment horizontal="center" vertical="center" wrapText="1"/>
    </xf>
    <xf numFmtId="0" fontId="22" fillId="24" borderId="11" xfId="0" applyFont="1" applyFill="1" applyBorder="1" applyAlignment="1">
      <alignment horizontal="center" vertical="center" wrapText="1"/>
    </xf>
    <xf numFmtId="0" fontId="22" fillId="24" borderId="12" xfId="0" applyFont="1" applyFill="1" applyBorder="1" applyAlignment="1">
      <alignment horizontal="center" vertical="center"/>
    </xf>
    <xf numFmtId="0" fontId="22" fillId="24" borderId="15" xfId="0" applyFont="1" applyFill="1" applyBorder="1" applyAlignment="1">
      <alignment horizontal="center" vertical="center"/>
    </xf>
    <xf numFmtId="0" fontId="22" fillId="24" borderId="11" xfId="0" applyFont="1" applyFill="1" applyBorder="1" applyAlignment="1">
      <alignment horizontal="center" vertical="center"/>
    </xf>
    <xf numFmtId="0" fontId="22" fillId="30" borderId="13" xfId="0" applyFont="1" applyFill="1" applyBorder="1" applyAlignment="1">
      <alignment horizontal="center" vertical="center"/>
    </xf>
    <xf numFmtId="0" fontId="22" fillId="30" borderId="13" xfId="0" applyFont="1" applyFill="1" applyBorder="1" applyAlignment="1">
      <alignment horizontal="center" vertical="center" wrapText="1"/>
    </xf>
    <xf numFmtId="0" fontId="22" fillId="30" borderId="13" xfId="0" applyFont="1" applyFill="1" applyBorder="1" applyAlignment="1">
      <alignment horizontal="left" vertical="center"/>
    </xf>
    <xf numFmtId="0" fontId="27" fillId="30" borderId="13" xfId="0" applyFont="1" applyFill="1" applyBorder="1" applyAlignment="1">
      <alignment horizontal="right" vertical="center" wrapText="1"/>
    </xf>
    <xf numFmtId="0" fontId="22" fillId="30" borderId="20" xfId="0" applyFont="1" applyFill="1" applyBorder="1" applyAlignment="1">
      <alignment horizontal="center" wrapText="1"/>
    </xf>
    <xf numFmtId="0" fontId="22" fillId="30" borderId="24" xfId="0" applyFont="1" applyFill="1" applyBorder="1" applyAlignment="1">
      <alignment horizontal="center" vertical="center" wrapText="1"/>
    </xf>
    <xf numFmtId="0" fontId="22" fillId="30" borderId="14" xfId="0" applyFont="1" applyFill="1" applyBorder="1" applyAlignment="1">
      <alignment horizontal="center" vertical="top"/>
    </xf>
    <xf numFmtId="0" fontId="22" fillId="24" borderId="13" xfId="0" applyFont="1" applyFill="1" applyBorder="1" applyAlignment="1">
      <alignment horizontal="center" vertical="center" wrapText="1"/>
    </xf>
    <xf numFmtId="0" fontId="22" fillId="24" borderId="13" xfId="0" applyFont="1" applyFill="1" applyBorder="1" applyAlignment="1">
      <alignment horizontal="center" vertical="center"/>
    </xf>
  </cellXfs>
  <cellStyles count="55">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Excel Built-in Normal" xfId="30"/>
    <cellStyle name="Incorreto" xfId="31" builtinId="27" customBuiltin="1"/>
    <cellStyle name="Neutra" xfId="32" builtinId="28" customBuiltin="1"/>
    <cellStyle name="Normal" xfId="0" builtinId="0"/>
    <cellStyle name="Normal 10" xfId="33"/>
    <cellStyle name="Normal 11" xfId="34"/>
    <cellStyle name="Normal 2" xfId="35"/>
    <cellStyle name="Normal 3" xfId="36"/>
    <cellStyle name="Normal 3 2" xfId="37"/>
    <cellStyle name="Normal_Estrutura_de_preços_-_CODEVASF_versão10" xfId="38"/>
    <cellStyle name="Nota" xfId="39" builtinId="10" customBuiltin="1"/>
    <cellStyle name="Saída" xfId="40" builtinId="21" customBuiltin="1"/>
    <cellStyle name="Separador de milhares 2 2" xfId="41"/>
    <cellStyle name="Separador de milhares 4" xfId="42"/>
    <cellStyle name="Separador de milhares 4 2" xfId="43"/>
    <cellStyle name="Texto de Aviso" xfId="44" builtinId="11" customBuiltin="1"/>
    <cellStyle name="Texto Explicativo" xfId="45" builtinId="53" customBuiltin="1"/>
    <cellStyle name="Título 1" xfId="46" builtinId="16" customBuiltin="1"/>
    <cellStyle name="Título 1 1" xfId="47"/>
    <cellStyle name="Título 1 1 1" xfId="48"/>
    <cellStyle name="Título 2" xfId="49" builtinId="17" customBuiltin="1"/>
    <cellStyle name="Título 3" xfId="50" builtinId="18" customBuiltin="1"/>
    <cellStyle name="Título 4" xfId="51" builtinId="19" customBuiltin="1"/>
    <cellStyle name="Total" xfId="52" builtinId="25" customBuiltin="1"/>
    <cellStyle name="Vírgula" xfId="53" builtinId="3"/>
    <cellStyle name="Vírgula 2" xfId="5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xdr:colOff>
          <xdr:row>0</xdr:row>
          <xdr:rowOff>152400</xdr:rowOff>
        </xdr:from>
        <xdr:to>
          <xdr:col>1</xdr:col>
          <xdr:colOff>628650</xdr:colOff>
          <xdr:row>2</xdr:row>
          <xdr:rowOff>104775</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76200</xdr:colOff>
          <xdr:row>0</xdr:row>
          <xdr:rowOff>47625</xdr:rowOff>
        </xdr:from>
        <xdr:to>
          <xdr:col>2</xdr:col>
          <xdr:colOff>457200</xdr:colOff>
          <xdr:row>2</xdr:row>
          <xdr:rowOff>152400</xdr:rowOff>
        </xdr:to>
        <xdr:sp macro="" textlink="">
          <xdr:nvSpPr>
            <xdr:cNvPr id="2059" name="Object 11" hidden="1">
              <a:extLst>
                <a:ext uri="{63B3BB69-23CF-44E3-9099-C40C66FF867C}">
                  <a14:compatExt spid="_x0000_s2059"/>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0</xdr:row>
          <xdr:rowOff>28575</xdr:rowOff>
        </xdr:from>
        <xdr:to>
          <xdr:col>2</xdr:col>
          <xdr:colOff>552450</xdr:colOff>
          <xdr:row>2</xdr:row>
          <xdr:rowOff>123825</xdr:rowOff>
        </xdr:to>
        <xdr:sp macro="" textlink="">
          <xdr:nvSpPr>
            <xdr:cNvPr id="3075" name="Object 3" hidden="1">
              <a:extLst>
                <a:ext uri="{63B3BB69-23CF-44E3-9099-C40C66FF867C}">
                  <a14:compatExt spid="_x0000_s3075"/>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
  <dimension ref="A1:F71"/>
  <sheetViews>
    <sheetView showZeros="0" zoomScale="140" zoomScaleNormal="140" zoomScaleSheetLayoutView="100" workbookViewId="0">
      <selection activeCell="C24" sqref="C24"/>
    </sheetView>
  </sheetViews>
  <sheetFormatPr defaultColWidth="5" defaultRowHeight="11.25" x14ac:dyDescent="0.2"/>
  <cols>
    <col min="1" max="1" width="9.140625" style="4" customWidth="1"/>
    <col min="2" max="2" width="15.140625" style="1" customWidth="1"/>
    <col min="3" max="3" width="51" style="1" customWidth="1"/>
    <col min="4" max="4" width="17.5703125" style="5" customWidth="1"/>
    <col min="5" max="5" width="23.7109375" style="2" bestFit="1" customWidth="1"/>
    <col min="6" max="6" width="8" style="2" bestFit="1" customWidth="1"/>
    <col min="7" max="7" width="8.7109375" style="2" bestFit="1" customWidth="1"/>
    <col min="8" max="8" width="2.85546875" style="2" bestFit="1" customWidth="1"/>
    <col min="9" max="9" width="40.7109375" style="2" bestFit="1" customWidth="1"/>
    <col min="10" max="10" width="8" style="2" bestFit="1" customWidth="1"/>
    <col min="11" max="12" width="8.7109375" style="2" bestFit="1" customWidth="1"/>
    <col min="13" max="13" width="5" style="2"/>
    <col min="14" max="14" width="8.7109375" style="2" bestFit="1" customWidth="1"/>
    <col min="15" max="16384" width="5" style="2"/>
  </cols>
  <sheetData>
    <row r="1" spans="1:6" ht="16.5" customHeight="1" x14ac:dyDescent="0.2">
      <c r="A1" s="104"/>
      <c r="B1" s="121" t="s">
        <v>2</v>
      </c>
      <c r="C1" s="105"/>
      <c r="D1" s="106"/>
    </row>
    <row r="2" spans="1:6" ht="16.5" customHeight="1" x14ac:dyDescent="0.2">
      <c r="A2" s="107"/>
      <c r="B2" s="122" t="s">
        <v>3</v>
      </c>
      <c r="C2" s="108"/>
      <c r="D2" s="109"/>
    </row>
    <row r="3" spans="1:6" ht="16.5" customHeight="1" x14ac:dyDescent="0.2">
      <c r="A3" s="110"/>
      <c r="B3" s="123" t="s">
        <v>70</v>
      </c>
      <c r="C3" s="111"/>
      <c r="D3" s="112"/>
    </row>
    <row r="4" spans="1:6" ht="28.5" customHeight="1" x14ac:dyDescent="0.2">
      <c r="A4" s="146" t="s">
        <v>215</v>
      </c>
      <c r="B4" s="147"/>
      <c r="C4" s="147"/>
      <c r="D4" s="148"/>
    </row>
    <row r="5" spans="1:6" ht="16.5" customHeight="1" x14ac:dyDescent="0.2">
      <c r="A5" s="149" t="s">
        <v>254</v>
      </c>
      <c r="B5" s="150"/>
      <c r="C5" s="150"/>
      <c r="D5" s="151"/>
      <c r="F5" s="13"/>
    </row>
    <row r="6" spans="1:6" ht="18" customHeight="1" x14ac:dyDescent="0.2">
      <c r="A6" s="152" t="s">
        <v>0</v>
      </c>
      <c r="B6" s="140" t="s">
        <v>1</v>
      </c>
      <c r="C6" s="141"/>
      <c r="D6" s="144" t="s">
        <v>10</v>
      </c>
    </row>
    <row r="7" spans="1:6" ht="18" customHeight="1" x14ac:dyDescent="0.2">
      <c r="A7" s="152"/>
      <c r="B7" s="142"/>
      <c r="C7" s="143"/>
      <c r="D7" s="145"/>
    </row>
    <row r="8" spans="1:6" s="8" customFormat="1" ht="18" customHeight="1" x14ac:dyDescent="0.2">
      <c r="A8" s="117" t="s">
        <v>61</v>
      </c>
      <c r="B8" s="120" t="s">
        <v>62</v>
      </c>
      <c r="C8" s="113"/>
      <c r="D8" s="118">
        <f>Serviços!I106</f>
        <v>0</v>
      </c>
    </row>
    <row r="9" spans="1:6" s="8" customFormat="1" ht="18" customHeight="1" x14ac:dyDescent="0.2">
      <c r="A9" s="117" t="s">
        <v>63</v>
      </c>
      <c r="B9" s="120" t="s">
        <v>65</v>
      </c>
      <c r="C9" s="113"/>
      <c r="D9" s="118">
        <f>Insumos!I22</f>
        <v>0</v>
      </c>
    </row>
    <row r="10" spans="1:6" s="8" customFormat="1" ht="18" customHeight="1" x14ac:dyDescent="0.2">
      <c r="A10" s="23"/>
      <c r="B10" s="17"/>
      <c r="C10" s="16"/>
      <c r="D10" s="118"/>
    </row>
    <row r="11" spans="1:6" s="8" customFormat="1" ht="18" customHeight="1" x14ac:dyDescent="0.2">
      <c r="A11" s="114"/>
      <c r="B11" s="115"/>
      <c r="C11" s="116" t="s">
        <v>64</v>
      </c>
      <c r="D11" s="119">
        <f>SUM(D8:D9)</f>
        <v>0</v>
      </c>
    </row>
    <row r="16" spans="1:6" x14ac:dyDescent="0.2">
      <c r="A16" s="6"/>
      <c r="B16" s="2"/>
      <c r="C16" s="2"/>
      <c r="D16" s="2"/>
    </row>
    <row r="17" spans="1:4" x14ac:dyDescent="0.2">
      <c r="A17" s="6"/>
      <c r="B17" s="2"/>
      <c r="C17" s="2"/>
      <c r="D17" s="2"/>
    </row>
    <row r="18" spans="1:4" x14ac:dyDescent="0.2">
      <c r="A18" s="6"/>
      <c r="B18" s="2"/>
      <c r="C18" s="2"/>
      <c r="D18" s="2"/>
    </row>
    <row r="19" spans="1:4" x14ac:dyDescent="0.2">
      <c r="A19" s="6"/>
      <c r="B19" s="2"/>
      <c r="C19" s="2"/>
      <c r="D19" s="2"/>
    </row>
    <row r="20" spans="1:4" x14ac:dyDescent="0.2">
      <c r="A20" s="6"/>
      <c r="B20" s="2"/>
      <c r="C20" s="2"/>
      <c r="D20" s="2"/>
    </row>
    <row r="21" spans="1:4" x14ac:dyDescent="0.2">
      <c r="A21" s="6"/>
      <c r="B21" s="2"/>
      <c r="C21" s="2"/>
      <c r="D21" s="2"/>
    </row>
    <row r="22" spans="1:4" x14ac:dyDescent="0.2">
      <c r="A22" s="6"/>
      <c r="B22" s="2"/>
      <c r="C22" s="2"/>
      <c r="D22" s="2"/>
    </row>
    <row r="23" spans="1:4" x14ac:dyDescent="0.2">
      <c r="A23" s="6"/>
      <c r="B23" s="2"/>
      <c r="C23" s="2"/>
      <c r="D23" s="2"/>
    </row>
    <row r="24" spans="1:4" x14ac:dyDescent="0.2">
      <c r="A24" s="6"/>
      <c r="B24" s="2"/>
      <c r="C24" s="2"/>
      <c r="D24" s="2"/>
    </row>
    <row r="25" spans="1:4" x14ac:dyDescent="0.2">
      <c r="A25" s="6"/>
      <c r="B25" s="2"/>
      <c r="C25" s="2"/>
      <c r="D25" s="2"/>
    </row>
    <row r="26" spans="1:4" x14ac:dyDescent="0.2">
      <c r="A26" s="6"/>
      <c r="B26" s="2"/>
      <c r="C26" s="2"/>
      <c r="D26" s="2"/>
    </row>
    <row r="27" spans="1:4" x14ac:dyDescent="0.2">
      <c r="A27" s="6"/>
      <c r="B27" s="2"/>
      <c r="C27" s="2"/>
      <c r="D27" s="2"/>
    </row>
    <row r="28" spans="1:4" x14ac:dyDescent="0.2">
      <c r="A28" s="6"/>
      <c r="B28" s="2"/>
      <c r="C28" s="2"/>
      <c r="D28" s="2"/>
    </row>
    <row r="29" spans="1:4" x14ac:dyDescent="0.2">
      <c r="A29" s="6"/>
      <c r="B29" s="2"/>
      <c r="C29" s="2"/>
      <c r="D29" s="2"/>
    </row>
    <row r="30" spans="1:4" x14ac:dyDescent="0.2">
      <c r="A30" s="6"/>
      <c r="B30" s="2"/>
      <c r="C30" s="2"/>
      <c r="D30" s="2"/>
    </row>
    <row r="31" spans="1:4" x14ac:dyDescent="0.2">
      <c r="A31" s="6"/>
      <c r="B31" s="2"/>
      <c r="C31" s="2"/>
      <c r="D31" s="2"/>
    </row>
    <row r="32" spans="1:4" x14ac:dyDescent="0.2">
      <c r="A32" s="6"/>
      <c r="B32" s="2"/>
      <c r="C32" s="2"/>
      <c r="D32" s="2"/>
    </row>
    <row r="33" spans="1:4" x14ac:dyDescent="0.2">
      <c r="A33" s="6"/>
      <c r="B33" s="2"/>
      <c r="C33" s="2"/>
      <c r="D33" s="2"/>
    </row>
    <row r="34" spans="1:4" x14ac:dyDescent="0.2">
      <c r="A34" s="6"/>
      <c r="B34" s="2"/>
      <c r="C34" s="2"/>
      <c r="D34" s="2"/>
    </row>
    <row r="35" spans="1:4" x14ac:dyDescent="0.2">
      <c r="A35" s="6"/>
      <c r="B35" s="2"/>
      <c r="C35" s="2"/>
      <c r="D35" s="2"/>
    </row>
    <row r="36" spans="1:4" x14ac:dyDescent="0.2">
      <c r="A36" s="6"/>
      <c r="B36" s="2"/>
      <c r="C36" s="2"/>
      <c r="D36" s="2"/>
    </row>
    <row r="37" spans="1:4" x14ac:dyDescent="0.2">
      <c r="A37" s="6"/>
      <c r="B37" s="2"/>
      <c r="C37" s="2"/>
      <c r="D37" s="2"/>
    </row>
    <row r="38" spans="1:4" x14ac:dyDescent="0.2">
      <c r="A38" s="6"/>
      <c r="B38" s="2"/>
      <c r="C38" s="2"/>
      <c r="D38" s="2"/>
    </row>
    <row r="39" spans="1:4" x14ac:dyDescent="0.2">
      <c r="A39" s="6"/>
      <c r="B39" s="2"/>
      <c r="C39" s="2"/>
      <c r="D39" s="2"/>
    </row>
    <row r="40" spans="1:4" x14ac:dyDescent="0.2">
      <c r="A40" s="6"/>
      <c r="B40" s="2"/>
      <c r="C40" s="2"/>
      <c r="D40" s="2"/>
    </row>
    <row r="41" spans="1:4" x14ac:dyDescent="0.2">
      <c r="A41" s="6"/>
      <c r="B41" s="2"/>
      <c r="C41" s="2"/>
      <c r="D41" s="2"/>
    </row>
    <row r="42" spans="1:4" x14ac:dyDescent="0.2">
      <c r="A42" s="6"/>
      <c r="B42" s="2"/>
      <c r="C42" s="2"/>
      <c r="D42" s="2"/>
    </row>
    <row r="43" spans="1:4" x14ac:dyDescent="0.2">
      <c r="A43" s="6"/>
      <c r="B43" s="2"/>
      <c r="C43" s="2"/>
      <c r="D43" s="2"/>
    </row>
    <row r="44" spans="1:4" x14ac:dyDescent="0.2">
      <c r="A44" s="6"/>
      <c r="B44" s="2"/>
      <c r="C44" s="2"/>
      <c r="D44" s="2"/>
    </row>
    <row r="45" spans="1:4" x14ac:dyDescent="0.2">
      <c r="A45" s="6"/>
      <c r="B45" s="2"/>
      <c r="C45" s="2"/>
      <c r="D45" s="2"/>
    </row>
    <row r="46" spans="1:4" x14ac:dyDescent="0.2">
      <c r="A46" s="6"/>
      <c r="B46" s="2"/>
      <c r="C46" s="2"/>
      <c r="D46" s="2"/>
    </row>
    <row r="47" spans="1:4" x14ac:dyDescent="0.2">
      <c r="A47" s="6"/>
      <c r="B47" s="2"/>
      <c r="C47" s="2"/>
      <c r="D47" s="2"/>
    </row>
    <row r="48" spans="1:4" x14ac:dyDescent="0.2">
      <c r="A48" s="6"/>
      <c r="B48" s="2"/>
      <c r="C48" s="2"/>
      <c r="D48" s="2"/>
    </row>
    <row r="49" spans="1:4" x14ac:dyDescent="0.2">
      <c r="A49" s="6"/>
      <c r="B49" s="2"/>
      <c r="C49" s="2"/>
      <c r="D49" s="2"/>
    </row>
    <row r="50" spans="1:4" x14ac:dyDescent="0.2">
      <c r="A50" s="6"/>
      <c r="B50" s="2"/>
      <c r="C50" s="2"/>
      <c r="D50" s="2"/>
    </row>
    <row r="51" spans="1:4" x14ac:dyDescent="0.2">
      <c r="A51" s="6"/>
      <c r="B51" s="2"/>
      <c r="C51" s="2"/>
      <c r="D51" s="2"/>
    </row>
    <row r="52" spans="1:4" x14ac:dyDescent="0.2">
      <c r="A52" s="6"/>
      <c r="B52" s="2"/>
      <c r="C52" s="2"/>
      <c r="D52" s="2"/>
    </row>
    <row r="53" spans="1:4" x14ac:dyDescent="0.2">
      <c r="A53" s="6"/>
      <c r="B53" s="2"/>
      <c r="C53" s="2"/>
      <c r="D53" s="2"/>
    </row>
    <row r="54" spans="1:4" x14ac:dyDescent="0.2">
      <c r="A54" s="6"/>
      <c r="B54" s="2"/>
      <c r="C54" s="2"/>
      <c r="D54" s="2"/>
    </row>
    <row r="55" spans="1:4" x14ac:dyDescent="0.2">
      <c r="A55" s="6"/>
      <c r="B55" s="2"/>
      <c r="C55" s="2"/>
      <c r="D55" s="2"/>
    </row>
    <row r="56" spans="1:4" x14ac:dyDescent="0.2">
      <c r="A56" s="6"/>
      <c r="B56" s="2"/>
      <c r="C56" s="2"/>
      <c r="D56" s="2"/>
    </row>
    <row r="57" spans="1:4" x14ac:dyDescent="0.2">
      <c r="A57" s="6"/>
      <c r="B57" s="2"/>
      <c r="C57" s="2"/>
      <c r="D57" s="2"/>
    </row>
    <row r="58" spans="1:4" x14ac:dyDescent="0.2">
      <c r="A58" s="6"/>
      <c r="B58" s="2"/>
      <c r="C58" s="2"/>
      <c r="D58" s="2"/>
    </row>
    <row r="59" spans="1:4" x14ac:dyDescent="0.2">
      <c r="A59" s="6"/>
      <c r="B59" s="2"/>
      <c r="C59" s="2"/>
      <c r="D59" s="2"/>
    </row>
    <row r="60" spans="1:4" x14ac:dyDescent="0.2">
      <c r="A60" s="6"/>
      <c r="B60" s="2"/>
      <c r="C60" s="2"/>
      <c r="D60" s="2"/>
    </row>
    <row r="61" spans="1:4" x14ac:dyDescent="0.2">
      <c r="A61" s="6"/>
      <c r="B61" s="2"/>
      <c r="C61" s="2"/>
      <c r="D61" s="2"/>
    </row>
    <row r="62" spans="1:4" x14ac:dyDescent="0.2">
      <c r="A62" s="6"/>
      <c r="B62" s="2"/>
      <c r="C62" s="2"/>
      <c r="D62" s="2"/>
    </row>
    <row r="63" spans="1:4" x14ac:dyDescent="0.2">
      <c r="A63" s="6"/>
      <c r="B63" s="2"/>
      <c r="C63" s="2"/>
      <c r="D63" s="2"/>
    </row>
    <row r="64" spans="1:4" x14ac:dyDescent="0.2">
      <c r="A64" s="6"/>
      <c r="B64" s="2"/>
      <c r="C64" s="2"/>
      <c r="D64" s="2"/>
    </row>
    <row r="65" spans="1:4" x14ac:dyDescent="0.2">
      <c r="A65" s="6"/>
      <c r="B65" s="2"/>
      <c r="C65" s="2"/>
      <c r="D65" s="2"/>
    </row>
    <row r="66" spans="1:4" x14ac:dyDescent="0.2">
      <c r="A66" s="6"/>
      <c r="B66" s="2"/>
      <c r="C66" s="2"/>
      <c r="D66" s="2"/>
    </row>
    <row r="67" spans="1:4" x14ac:dyDescent="0.2">
      <c r="A67" s="6"/>
      <c r="B67" s="2"/>
      <c r="C67" s="2"/>
      <c r="D67" s="2"/>
    </row>
    <row r="68" spans="1:4" x14ac:dyDescent="0.2">
      <c r="A68" s="6"/>
      <c r="B68" s="2"/>
      <c r="C68" s="2"/>
      <c r="D68" s="2"/>
    </row>
    <row r="69" spans="1:4" x14ac:dyDescent="0.2">
      <c r="A69" s="6"/>
      <c r="B69" s="2"/>
      <c r="C69" s="2"/>
      <c r="D69" s="2"/>
    </row>
    <row r="70" spans="1:4" x14ac:dyDescent="0.2">
      <c r="A70" s="6"/>
      <c r="B70" s="2"/>
      <c r="C70" s="2"/>
      <c r="D70" s="2"/>
    </row>
    <row r="71" spans="1:4" x14ac:dyDescent="0.2">
      <c r="A71" s="6"/>
      <c r="B71" s="2"/>
      <c r="C71" s="2"/>
      <c r="D71" s="2"/>
    </row>
  </sheetData>
  <mergeCells count="5">
    <mergeCell ref="B6:C7"/>
    <mergeCell ref="D6:D7"/>
    <mergeCell ref="A4:D4"/>
    <mergeCell ref="A5:D5"/>
    <mergeCell ref="A6:A7"/>
  </mergeCells>
  <phoneticPr fontId="0" type="noConversion"/>
  <printOptions horizontalCentered="1"/>
  <pageMargins left="0.39370078740157483" right="0.39370078740157483" top="0.98425196850393704" bottom="0.39370078740157483" header="0.51181102362204722" footer="0.51181102362204722"/>
  <pageSetup paperSize="9" firstPageNumber="0" orientation="portrait" horizontalDpi="300" verticalDpi="300" r:id="rId1"/>
  <headerFooter alignWithMargins="0"/>
  <drawing r:id="rId2"/>
  <legacyDrawing r:id="rId3"/>
  <oleObjects>
    <mc:AlternateContent xmlns:mc="http://schemas.openxmlformats.org/markup-compatibility/2006">
      <mc:Choice Requires="x14">
        <oleObject progId="Figura do Microsoft Photo Editor 3.0" shapeId="1025" r:id="rId4">
          <objectPr defaultSize="0" autoPict="0" r:id="rId5">
            <anchor moveWithCells="1" sizeWithCells="1">
              <from>
                <xdr:col>0</xdr:col>
                <xdr:colOff>9525</xdr:colOff>
                <xdr:row>0</xdr:row>
                <xdr:rowOff>152400</xdr:rowOff>
              </from>
              <to>
                <xdr:col>1</xdr:col>
                <xdr:colOff>628650</xdr:colOff>
                <xdr:row>2</xdr:row>
                <xdr:rowOff>104775</xdr:rowOff>
              </to>
            </anchor>
          </objectPr>
        </oleObject>
      </mc:Choice>
      <mc:Fallback>
        <oleObject progId="Figura do Microsoft Photo Editor 3.0"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2"/>
  <dimension ref="A1:IK168"/>
  <sheetViews>
    <sheetView showZeros="0" tabSelected="1" zoomScaleNormal="100" zoomScaleSheetLayoutView="85" workbookViewId="0">
      <pane ySplit="7" topLeftCell="A8" activePane="bottomLeft" state="frozen"/>
      <selection activeCell="F96" sqref="F96"/>
      <selection pane="bottomLeft" activeCell="D109" sqref="D109"/>
    </sheetView>
  </sheetViews>
  <sheetFormatPr defaultColWidth="5" defaultRowHeight="11.25" x14ac:dyDescent="0.2"/>
  <cols>
    <col min="1" max="1" width="7.42578125" style="4" customWidth="1"/>
    <col min="2" max="2" width="11" style="1" customWidth="1"/>
    <col min="3" max="3" width="13.140625" style="1" customWidth="1"/>
    <col min="4" max="4" width="54" style="5" customWidth="1"/>
    <col min="5" max="5" width="6.85546875" style="2" bestFit="1" customWidth="1"/>
    <col min="6" max="6" width="8.5703125" style="2" customWidth="1"/>
    <col min="7" max="8" width="10.28515625" style="2" customWidth="1"/>
    <col min="9" max="9" width="13.28515625" style="6" customWidth="1"/>
    <col min="10" max="10" width="7" style="2" bestFit="1" customWidth="1"/>
    <col min="11" max="11" width="11.28515625" style="2" customWidth="1"/>
    <col min="12" max="12" width="6" style="2" bestFit="1" customWidth="1"/>
    <col min="13" max="14" width="5" style="2"/>
    <col min="15" max="15" width="23.7109375" style="2" bestFit="1" customWidth="1"/>
    <col min="16" max="16" width="8" style="2" bestFit="1" customWidth="1"/>
    <col min="17" max="17" width="8.7109375" style="2" bestFit="1" customWidth="1"/>
    <col min="18" max="18" width="2.85546875" style="2" bestFit="1" customWidth="1"/>
    <col min="19" max="19" width="40.7109375" style="2" bestFit="1" customWidth="1"/>
    <col min="20" max="20" width="8" style="2" bestFit="1" customWidth="1"/>
    <col min="21" max="22" width="8.7109375" style="2" bestFit="1" customWidth="1"/>
    <col min="23" max="23" width="5" style="2"/>
    <col min="24" max="24" width="8.7109375" style="2" bestFit="1" customWidth="1"/>
    <col min="25" max="16384" width="5" style="2"/>
  </cols>
  <sheetData>
    <row r="1" spans="1:11" ht="16.5" customHeight="1" x14ac:dyDescent="0.2">
      <c r="A1" s="156" t="s">
        <v>2</v>
      </c>
      <c r="B1" s="156"/>
      <c r="C1" s="156"/>
      <c r="D1" s="156"/>
      <c r="E1" s="156"/>
      <c r="F1" s="156"/>
      <c r="G1" s="156"/>
      <c r="H1" s="156"/>
      <c r="I1" s="156"/>
    </row>
    <row r="2" spans="1:11" ht="16.5" customHeight="1" x14ac:dyDescent="0.2">
      <c r="A2" s="157" t="s">
        <v>3</v>
      </c>
      <c r="B2" s="157"/>
      <c r="C2" s="157"/>
      <c r="D2" s="157"/>
      <c r="E2" s="157"/>
      <c r="F2" s="157"/>
      <c r="G2" s="157"/>
      <c r="H2" s="157"/>
      <c r="I2" s="157"/>
    </row>
    <row r="3" spans="1:11" ht="16.5" customHeight="1" x14ac:dyDescent="0.2">
      <c r="A3" s="158" t="s">
        <v>70</v>
      </c>
      <c r="B3" s="158"/>
      <c r="C3" s="158"/>
      <c r="D3" s="158"/>
      <c r="E3" s="158"/>
      <c r="F3" s="158"/>
      <c r="G3" s="158"/>
      <c r="H3" s="158"/>
      <c r="I3" s="158"/>
    </row>
    <row r="4" spans="1:11" ht="16.5" customHeight="1" x14ac:dyDescent="0.2">
      <c r="A4" s="159" t="s">
        <v>215</v>
      </c>
      <c r="B4" s="159"/>
      <c r="C4" s="159"/>
      <c r="D4" s="159"/>
      <c r="E4" s="159"/>
      <c r="F4" s="159"/>
      <c r="G4" s="159"/>
      <c r="H4" s="58" t="s">
        <v>56</v>
      </c>
      <c r="I4" s="58" t="s">
        <v>214</v>
      </c>
    </row>
    <row r="5" spans="1:11" ht="16.5" customHeight="1" x14ac:dyDescent="0.2">
      <c r="A5" s="160" t="s">
        <v>4</v>
      </c>
      <c r="B5" s="160"/>
      <c r="C5" s="160"/>
      <c r="D5" s="160"/>
      <c r="E5" s="160"/>
      <c r="F5" s="160"/>
      <c r="G5" s="160"/>
      <c r="H5" s="60">
        <v>42522</v>
      </c>
      <c r="I5" s="59"/>
      <c r="K5" s="13"/>
    </row>
    <row r="6" spans="1:11" ht="16.5" customHeight="1" x14ac:dyDescent="0.2">
      <c r="A6" s="152" t="s">
        <v>0</v>
      </c>
      <c r="B6" s="152" t="s">
        <v>5</v>
      </c>
      <c r="C6" s="152" t="s">
        <v>50</v>
      </c>
      <c r="D6" s="154" t="s">
        <v>1</v>
      </c>
      <c r="E6" s="152" t="s">
        <v>6</v>
      </c>
      <c r="F6" s="152" t="s">
        <v>7</v>
      </c>
      <c r="G6" s="152" t="s">
        <v>8</v>
      </c>
      <c r="H6" s="152"/>
      <c r="I6" s="153" t="s">
        <v>51</v>
      </c>
    </row>
    <row r="7" spans="1:11" ht="16.5" customHeight="1" x14ac:dyDescent="0.2">
      <c r="A7" s="152"/>
      <c r="B7" s="152"/>
      <c r="C7" s="152"/>
      <c r="D7" s="154"/>
      <c r="E7" s="152"/>
      <c r="F7" s="152"/>
      <c r="G7" s="61" t="s">
        <v>9</v>
      </c>
      <c r="H7" s="62" t="s">
        <v>52</v>
      </c>
      <c r="I7" s="153"/>
    </row>
    <row r="8" spans="1:11" ht="15.95" customHeight="1" x14ac:dyDescent="0.2">
      <c r="A8" s="78" t="s">
        <v>67</v>
      </c>
      <c r="B8" s="80" t="s">
        <v>11</v>
      </c>
      <c r="C8" s="81"/>
      <c r="D8" s="81"/>
      <c r="E8" s="136"/>
      <c r="F8" s="137"/>
      <c r="G8" s="137"/>
      <c r="H8" s="138"/>
      <c r="I8" s="77">
        <f>SUM(I9:I13)</f>
        <v>0</v>
      </c>
      <c r="K8" s="9"/>
    </row>
    <row r="9" spans="1:11" s="8" customFormat="1" ht="15.95" customHeight="1" x14ac:dyDescent="0.2">
      <c r="A9" s="23" t="s">
        <v>255</v>
      </c>
      <c r="B9" s="24" t="s">
        <v>53</v>
      </c>
      <c r="C9" s="24" t="s">
        <v>12</v>
      </c>
      <c r="D9" s="100" t="s">
        <v>243</v>
      </c>
      <c r="E9" s="18" t="s">
        <v>54</v>
      </c>
      <c r="F9" s="27">
        <v>1</v>
      </c>
      <c r="G9" s="28"/>
      <c r="H9" s="28">
        <f>ROUND(G9+(G9*$I$5),2)</f>
        <v>0</v>
      </c>
      <c r="I9" s="28">
        <f>ROUND(F9*H9,2)</f>
        <v>0</v>
      </c>
    </row>
    <row r="10" spans="1:11" s="8" customFormat="1" ht="15.95" customHeight="1" x14ac:dyDescent="0.2">
      <c r="A10" s="23" t="s">
        <v>256</v>
      </c>
      <c r="B10" s="24" t="s">
        <v>53</v>
      </c>
      <c r="C10" s="24" t="s">
        <v>12</v>
      </c>
      <c r="D10" s="100" t="s">
        <v>244</v>
      </c>
      <c r="E10" s="18" t="s">
        <v>54</v>
      </c>
      <c r="F10" s="27">
        <v>1</v>
      </c>
      <c r="G10" s="28"/>
      <c r="H10" s="28">
        <f>ROUND(G10+(G10*$I$5),2)</f>
        <v>0</v>
      </c>
      <c r="I10" s="28">
        <f>ROUND(F10*H10,2)</f>
        <v>0</v>
      </c>
    </row>
    <row r="11" spans="1:11" s="8" customFormat="1" ht="15.95" customHeight="1" x14ac:dyDescent="0.2">
      <c r="A11" s="23" t="s">
        <v>257</v>
      </c>
      <c r="B11" s="24" t="s">
        <v>55</v>
      </c>
      <c r="C11" s="24" t="s">
        <v>102</v>
      </c>
      <c r="D11" s="101" t="s">
        <v>245</v>
      </c>
      <c r="E11" s="18" t="s">
        <v>54</v>
      </c>
      <c r="F11" s="27">
        <v>6</v>
      </c>
      <c r="G11" s="28"/>
      <c r="H11" s="28">
        <f>ROUND(G11+(G11*$I$5),2)</f>
        <v>0</v>
      </c>
      <c r="I11" s="28">
        <f>ROUND(F11*H11,2)</f>
        <v>0</v>
      </c>
    </row>
    <row r="12" spans="1:11" s="8" customFormat="1" ht="24" x14ac:dyDescent="0.2">
      <c r="A12" s="23" t="s">
        <v>258</v>
      </c>
      <c r="B12" s="25" t="s">
        <v>14</v>
      </c>
      <c r="C12" s="24" t="s">
        <v>216</v>
      </c>
      <c r="D12" s="26" t="s">
        <v>108</v>
      </c>
      <c r="E12" s="18" t="s">
        <v>95</v>
      </c>
      <c r="F12" s="27">
        <v>12</v>
      </c>
      <c r="G12" s="28"/>
      <c r="H12" s="28">
        <f>ROUND(G12+(G12*$I$5),2)</f>
        <v>0</v>
      </c>
      <c r="I12" s="28">
        <f>ROUND(F12*H12,2)</f>
        <v>0</v>
      </c>
    </row>
    <row r="13" spans="1:11" s="8" customFormat="1" ht="48" x14ac:dyDescent="0.2">
      <c r="A13" s="23" t="s">
        <v>259</v>
      </c>
      <c r="B13" s="25">
        <v>300257</v>
      </c>
      <c r="C13" s="24" t="s">
        <v>12</v>
      </c>
      <c r="D13" s="26" t="s">
        <v>246</v>
      </c>
      <c r="E13" s="18" t="s">
        <v>93</v>
      </c>
      <c r="F13" s="27">
        <v>6</v>
      </c>
      <c r="G13" s="28"/>
      <c r="H13" s="28">
        <f>ROUND(G13+(G13*$I$5),2)</f>
        <v>0</v>
      </c>
      <c r="I13" s="28">
        <f>ROUND(F13*H13,2)</f>
        <v>0</v>
      </c>
    </row>
    <row r="14" spans="1:11" ht="15.95" customHeight="1" x14ac:dyDescent="0.2">
      <c r="A14" s="73" t="s">
        <v>71</v>
      </c>
      <c r="B14" s="84" t="s">
        <v>110</v>
      </c>
      <c r="C14" s="81"/>
      <c r="D14" s="81"/>
      <c r="E14" s="85"/>
      <c r="F14" s="125"/>
      <c r="G14" s="125"/>
      <c r="H14" s="126"/>
      <c r="I14" s="77">
        <f>SUM(I15:I44)+I45</f>
        <v>0</v>
      </c>
      <c r="K14" s="9"/>
    </row>
    <row r="15" spans="1:11" s="8" customFormat="1" ht="36" x14ac:dyDescent="0.2">
      <c r="A15" s="29" t="s">
        <v>260</v>
      </c>
      <c r="B15" s="25" t="s">
        <v>14</v>
      </c>
      <c r="C15" s="24" t="s">
        <v>216</v>
      </c>
      <c r="D15" s="30" t="s">
        <v>15</v>
      </c>
      <c r="E15" s="18" t="s">
        <v>95</v>
      </c>
      <c r="F15" s="27">
        <v>16</v>
      </c>
      <c r="G15" s="28"/>
      <c r="H15" s="31">
        <f>ROUND(G15+(G15*$I$5),2)</f>
        <v>0</v>
      </c>
      <c r="I15" s="27">
        <f t="shared" ref="I15:I34" si="0">ROUND(F15*H15,2)</f>
        <v>0</v>
      </c>
    </row>
    <row r="16" spans="1:11" s="8" customFormat="1" ht="32.25" customHeight="1" x14ac:dyDescent="0.2">
      <c r="A16" s="33" t="s">
        <v>261</v>
      </c>
      <c r="B16" s="34" t="s">
        <v>163</v>
      </c>
      <c r="C16" s="35" t="s">
        <v>219</v>
      </c>
      <c r="D16" s="36" t="s">
        <v>247</v>
      </c>
      <c r="E16" s="20" t="s">
        <v>90</v>
      </c>
      <c r="F16" s="37">
        <f>ROUND(18*60,2)</f>
        <v>1080</v>
      </c>
      <c r="G16" s="38"/>
      <c r="H16" s="37">
        <f>ROUND(G16+(G16*$I$5),2)</f>
        <v>0</v>
      </c>
      <c r="I16" s="139">
        <f t="shared" si="0"/>
        <v>0</v>
      </c>
    </row>
    <row r="17" spans="1:9" s="8" customFormat="1" ht="24" x14ac:dyDescent="0.2">
      <c r="A17" s="29" t="s">
        <v>262</v>
      </c>
      <c r="B17" s="40">
        <v>85423</v>
      </c>
      <c r="C17" s="24" t="s">
        <v>216</v>
      </c>
      <c r="D17" s="30" t="s">
        <v>164</v>
      </c>
      <c r="E17" s="19" t="s">
        <v>95</v>
      </c>
      <c r="F17" s="31">
        <f>ROUND(4*190*1.5,2)</f>
        <v>1140</v>
      </c>
      <c r="G17" s="28"/>
      <c r="H17" s="31">
        <f>ROUND(G17+(G17*$I$5),2)</f>
        <v>0</v>
      </c>
      <c r="I17" s="27">
        <f t="shared" si="0"/>
        <v>0</v>
      </c>
    </row>
    <row r="18" spans="1:9" s="8" customFormat="1" ht="24" x14ac:dyDescent="0.2">
      <c r="A18" s="33" t="s">
        <v>263</v>
      </c>
      <c r="B18" s="41" t="s">
        <v>17</v>
      </c>
      <c r="C18" s="24" t="s">
        <v>216</v>
      </c>
      <c r="D18" s="30" t="s">
        <v>18</v>
      </c>
      <c r="E18" s="19" t="s">
        <v>96</v>
      </c>
      <c r="F18" s="42">
        <f>ROUND(160.250699,2)</f>
        <v>160.25</v>
      </c>
      <c r="G18" s="28"/>
      <c r="H18" s="31">
        <f>ROUND(G18+(G18*$I$5),2)</f>
        <v>0</v>
      </c>
      <c r="I18" s="27">
        <f t="shared" si="0"/>
        <v>0</v>
      </c>
    </row>
    <row r="19" spans="1:9" s="8" customFormat="1" ht="24" x14ac:dyDescent="0.2">
      <c r="A19" s="29" t="s">
        <v>264</v>
      </c>
      <c r="B19" s="25" t="s">
        <v>109</v>
      </c>
      <c r="C19" s="24" t="s">
        <v>216</v>
      </c>
      <c r="D19" s="30" t="s">
        <v>19</v>
      </c>
      <c r="E19" s="19" t="s">
        <v>96</v>
      </c>
      <c r="F19" s="42">
        <f>ROUND(865.3537746,2)</f>
        <v>865.35</v>
      </c>
      <c r="G19" s="28"/>
      <c r="H19" s="31">
        <f t="shared" ref="H19:H22" si="1">ROUND(G19+(G19*$I$5),2)</f>
        <v>0</v>
      </c>
      <c r="I19" s="27">
        <f t="shared" si="0"/>
        <v>0</v>
      </c>
    </row>
    <row r="20" spans="1:9" s="8" customFormat="1" ht="24" x14ac:dyDescent="0.2">
      <c r="A20" s="33" t="s">
        <v>265</v>
      </c>
      <c r="B20" s="19">
        <v>90086</v>
      </c>
      <c r="C20" s="24" t="s">
        <v>216</v>
      </c>
      <c r="D20" s="30" t="s">
        <v>20</v>
      </c>
      <c r="E20" s="19" t="s">
        <v>96</v>
      </c>
      <c r="F20" s="42">
        <f>ROUND(370.8659034,2)</f>
        <v>370.87</v>
      </c>
      <c r="G20" s="28"/>
      <c r="H20" s="31">
        <f t="shared" si="1"/>
        <v>0</v>
      </c>
      <c r="I20" s="27">
        <f t="shared" si="0"/>
        <v>0</v>
      </c>
    </row>
    <row r="21" spans="1:9" s="8" customFormat="1" ht="24" x14ac:dyDescent="0.2">
      <c r="A21" s="29" t="s">
        <v>266</v>
      </c>
      <c r="B21" s="19">
        <v>72915</v>
      </c>
      <c r="C21" s="24" t="s">
        <v>216</v>
      </c>
      <c r="D21" s="30" t="s">
        <v>21</v>
      </c>
      <c r="E21" s="19" t="s">
        <v>96</v>
      </c>
      <c r="F21" s="42">
        <f>ROUND(309.0549195,2)</f>
        <v>309.05</v>
      </c>
      <c r="G21" s="28"/>
      <c r="H21" s="31">
        <f t="shared" si="1"/>
        <v>0</v>
      </c>
      <c r="I21" s="27">
        <f t="shared" si="0"/>
        <v>0</v>
      </c>
    </row>
    <row r="22" spans="1:9" s="8" customFormat="1" ht="24" x14ac:dyDescent="0.2">
      <c r="A22" s="33" t="s">
        <v>267</v>
      </c>
      <c r="B22" s="19">
        <v>72917</v>
      </c>
      <c r="C22" s="24" t="s">
        <v>216</v>
      </c>
      <c r="D22" s="30" t="s">
        <v>22</v>
      </c>
      <c r="E22" s="19" t="s">
        <v>96</v>
      </c>
      <c r="F22" s="42">
        <f>ROUND(247.2439356,2)</f>
        <v>247.24</v>
      </c>
      <c r="G22" s="28"/>
      <c r="H22" s="31">
        <f t="shared" si="1"/>
        <v>0</v>
      </c>
      <c r="I22" s="27">
        <f t="shared" si="0"/>
        <v>0</v>
      </c>
    </row>
    <row r="23" spans="1:9" s="8" customFormat="1" ht="48" x14ac:dyDescent="0.2">
      <c r="A23" s="29" t="s">
        <v>268</v>
      </c>
      <c r="B23" s="43">
        <v>50401</v>
      </c>
      <c r="C23" s="35" t="s">
        <v>217</v>
      </c>
      <c r="D23" s="30" t="s">
        <v>23</v>
      </c>
      <c r="E23" s="19" t="s">
        <v>96</v>
      </c>
      <c r="F23" s="42">
        <f>ROUND(643.5648860958,2)</f>
        <v>643.55999999999995</v>
      </c>
      <c r="G23" s="28"/>
      <c r="H23" s="31">
        <f>ROUND(G23+(G23*$I$5),2)</f>
        <v>0</v>
      </c>
      <c r="I23" s="27">
        <f t="shared" si="0"/>
        <v>0</v>
      </c>
    </row>
    <row r="24" spans="1:9" s="8" customFormat="1" ht="48" x14ac:dyDescent="0.2">
      <c r="A24" s="33" t="s">
        <v>72</v>
      </c>
      <c r="B24" s="43">
        <v>50407</v>
      </c>
      <c r="C24" s="35" t="s">
        <v>217</v>
      </c>
      <c r="D24" s="30" t="s">
        <v>24</v>
      </c>
      <c r="E24" s="19" t="s">
        <v>96</v>
      </c>
      <c r="F24" s="42">
        <f>ROUND(404.15,2)</f>
        <v>404.15</v>
      </c>
      <c r="G24" s="28"/>
      <c r="H24" s="31">
        <f>ROUND(G24+(G24*$I$5),2)</f>
        <v>0</v>
      </c>
      <c r="I24" s="27">
        <f t="shared" si="0"/>
        <v>0</v>
      </c>
    </row>
    <row r="25" spans="1:9" s="8" customFormat="1" ht="48" x14ac:dyDescent="0.2">
      <c r="A25" s="29" t="s">
        <v>73</v>
      </c>
      <c r="B25" s="43">
        <v>50501</v>
      </c>
      <c r="C25" s="35" t="s">
        <v>217</v>
      </c>
      <c r="D25" s="30" t="s">
        <v>25</v>
      </c>
      <c r="E25" s="19" t="s">
        <v>96</v>
      </c>
      <c r="F25" s="42">
        <f>ROUND(99.5864,2)</f>
        <v>99.59</v>
      </c>
      <c r="G25" s="28"/>
      <c r="H25" s="31">
        <f t="shared" ref="H25:H28" si="2">ROUND(G25+(G25*$I$5),2)</f>
        <v>0</v>
      </c>
      <c r="I25" s="27">
        <f t="shared" si="0"/>
        <v>0</v>
      </c>
    </row>
    <row r="26" spans="1:9" s="8" customFormat="1" ht="36" x14ac:dyDescent="0.2">
      <c r="A26" s="29" t="s">
        <v>74</v>
      </c>
      <c r="B26" s="19" t="s">
        <v>165</v>
      </c>
      <c r="C26" s="24" t="s">
        <v>216</v>
      </c>
      <c r="D26" s="30" t="s">
        <v>166</v>
      </c>
      <c r="E26" s="19" t="s">
        <v>96</v>
      </c>
      <c r="F26" s="42">
        <f>ROUND(424.146452,2)</f>
        <v>424.15</v>
      </c>
      <c r="G26" s="28"/>
      <c r="H26" s="31">
        <f t="shared" si="2"/>
        <v>0</v>
      </c>
      <c r="I26" s="27">
        <f t="shared" si="0"/>
        <v>0</v>
      </c>
    </row>
    <row r="27" spans="1:9" s="8" customFormat="1" ht="24" x14ac:dyDescent="0.2">
      <c r="A27" s="33" t="s">
        <v>75</v>
      </c>
      <c r="B27" s="44" t="s">
        <v>26</v>
      </c>
      <c r="C27" s="24" t="s">
        <v>216</v>
      </c>
      <c r="D27" s="30" t="s">
        <v>27</v>
      </c>
      <c r="E27" s="19" t="s">
        <v>96</v>
      </c>
      <c r="F27" s="42">
        <f>ROUND(1269.8772659042,2)</f>
        <v>1269.8800000000001</v>
      </c>
      <c r="G27" s="28"/>
      <c r="H27" s="31">
        <f t="shared" si="2"/>
        <v>0</v>
      </c>
      <c r="I27" s="27">
        <f t="shared" si="0"/>
        <v>0</v>
      </c>
    </row>
    <row r="28" spans="1:9" s="8" customFormat="1" ht="24" x14ac:dyDescent="0.2">
      <c r="A28" s="29" t="s">
        <v>76</v>
      </c>
      <c r="B28" s="25" t="s">
        <v>28</v>
      </c>
      <c r="C28" s="24" t="s">
        <v>216</v>
      </c>
      <c r="D28" s="30" t="s">
        <v>29</v>
      </c>
      <c r="E28" s="19" t="s">
        <v>96</v>
      </c>
      <c r="F28" s="42">
        <f>ROUND(845.730813904196,2)</f>
        <v>845.73</v>
      </c>
      <c r="G28" s="28"/>
      <c r="H28" s="31">
        <f t="shared" si="2"/>
        <v>0</v>
      </c>
      <c r="I28" s="27">
        <f t="shared" si="0"/>
        <v>0</v>
      </c>
    </row>
    <row r="29" spans="1:9" s="8" customFormat="1" ht="24" x14ac:dyDescent="0.2">
      <c r="A29" s="33" t="s">
        <v>77</v>
      </c>
      <c r="B29" s="19">
        <v>72856</v>
      </c>
      <c r="C29" s="24" t="s">
        <v>216</v>
      </c>
      <c r="D29" s="30" t="s">
        <v>98</v>
      </c>
      <c r="E29" s="19" t="s">
        <v>97</v>
      </c>
      <c r="F29" s="42">
        <f>ROUND(6579.50906361679,2)</f>
        <v>6579.51</v>
      </c>
      <c r="G29" s="28"/>
      <c r="H29" s="31">
        <f>ROUND(G29+(G29*$I$5),2)</f>
        <v>0</v>
      </c>
      <c r="I29" s="27">
        <f t="shared" si="0"/>
        <v>0</v>
      </c>
    </row>
    <row r="30" spans="1:9" s="14" customFormat="1" ht="24" x14ac:dyDescent="0.2">
      <c r="A30" s="29" t="s">
        <v>91</v>
      </c>
      <c r="B30" s="43">
        <v>70101</v>
      </c>
      <c r="C30" s="35" t="s">
        <v>217</v>
      </c>
      <c r="D30" s="30" t="s">
        <v>30</v>
      </c>
      <c r="E30" s="19" t="s">
        <v>95</v>
      </c>
      <c r="F30" s="42">
        <f>ROUND(614.2972,2)</f>
        <v>614.29999999999995</v>
      </c>
      <c r="G30" s="28"/>
      <c r="H30" s="31">
        <f>ROUND(G30+(G30*$I$5),2)</f>
        <v>0</v>
      </c>
      <c r="I30" s="27">
        <f t="shared" si="0"/>
        <v>0</v>
      </c>
    </row>
    <row r="31" spans="1:9" s="14" customFormat="1" ht="33.75" customHeight="1" x14ac:dyDescent="0.2">
      <c r="A31" s="33" t="s">
        <v>92</v>
      </c>
      <c r="B31" s="43">
        <v>70201</v>
      </c>
      <c r="C31" s="35" t="s">
        <v>217</v>
      </c>
      <c r="D31" s="30" t="s">
        <v>31</v>
      </c>
      <c r="E31" s="19" t="s">
        <v>95</v>
      </c>
      <c r="F31" s="42">
        <f>ROUND(623.302,2)</f>
        <v>623.29999999999995</v>
      </c>
      <c r="G31" s="28"/>
      <c r="H31" s="31">
        <f t="shared" ref="H31:H34" si="3">ROUND(G31+(G31*$I$5),2)</f>
        <v>0</v>
      </c>
      <c r="I31" s="27">
        <f t="shared" si="0"/>
        <v>0</v>
      </c>
    </row>
    <row r="32" spans="1:9" s="14" customFormat="1" ht="24" x14ac:dyDescent="0.2">
      <c r="A32" s="29" t="s">
        <v>78</v>
      </c>
      <c r="B32" s="25" t="s">
        <v>89</v>
      </c>
      <c r="C32" s="24" t="s">
        <v>216</v>
      </c>
      <c r="D32" s="30" t="s">
        <v>32</v>
      </c>
      <c r="E32" s="19" t="s">
        <v>95</v>
      </c>
      <c r="F32" s="42">
        <f>ROUND(688.95,2)</f>
        <v>688.95</v>
      </c>
      <c r="G32" s="28"/>
      <c r="H32" s="31">
        <f t="shared" si="3"/>
        <v>0</v>
      </c>
      <c r="I32" s="27">
        <f t="shared" si="0"/>
        <v>0</v>
      </c>
    </row>
    <row r="33" spans="1:245" s="8" customFormat="1" ht="24" x14ac:dyDescent="0.2">
      <c r="A33" s="33" t="s">
        <v>79</v>
      </c>
      <c r="B33" s="19" t="s">
        <v>112</v>
      </c>
      <c r="C33" s="24" t="s">
        <v>216</v>
      </c>
      <c r="D33" s="30" t="s">
        <v>33</v>
      </c>
      <c r="E33" s="19" t="s">
        <v>94</v>
      </c>
      <c r="F33" s="42">
        <v>200</v>
      </c>
      <c r="G33" s="28"/>
      <c r="H33" s="31">
        <f t="shared" si="3"/>
        <v>0</v>
      </c>
      <c r="I33" s="27">
        <f t="shared" si="0"/>
        <v>0</v>
      </c>
    </row>
    <row r="34" spans="1:245" s="8" customFormat="1" ht="24" x14ac:dyDescent="0.2">
      <c r="A34" s="29" t="s">
        <v>80</v>
      </c>
      <c r="B34" s="40">
        <v>83715</v>
      </c>
      <c r="C34" s="24" t="s">
        <v>216</v>
      </c>
      <c r="D34" s="30" t="s">
        <v>111</v>
      </c>
      <c r="E34" s="18" t="s">
        <v>16</v>
      </c>
      <c r="F34" s="42">
        <f>ROUND(18*1.25,2)</f>
        <v>22.5</v>
      </c>
      <c r="G34" s="28"/>
      <c r="H34" s="31">
        <f t="shared" si="3"/>
        <v>0</v>
      </c>
      <c r="I34" s="27">
        <f t="shared" si="0"/>
        <v>0</v>
      </c>
    </row>
    <row r="35" spans="1:245" s="8" customFormat="1" ht="40.5" customHeight="1" x14ac:dyDescent="0.2">
      <c r="A35" s="33" t="s">
        <v>81</v>
      </c>
      <c r="B35" s="7" t="s">
        <v>114</v>
      </c>
      <c r="C35" s="24" t="s">
        <v>216</v>
      </c>
      <c r="D35" s="30" t="s">
        <v>113</v>
      </c>
      <c r="E35" s="18" t="s">
        <v>54</v>
      </c>
      <c r="F35" s="42">
        <v>17</v>
      </c>
      <c r="G35" s="28"/>
      <c r="H35" s="31">
        <f>ROUND(G35+(G35*$I$5),2)</f>
        <v>0</v>
      </c>
      <c r="I35" s="27">
        <f t="shared" ref="I35:I44" si="4">ROUND(F35*H35,2)</f>
        <v>0</v>
      </c>
    </row>
    <row r="36" spans="1:245" s="8" customFormat="1" ht="36" x14ac:dyDescent="0.2">
      <c r="A36" s="29" t="s">
        <v>82</v>
      </c>
      <c r="B36" s="7" t="s">
        <v>115</v>
      </c>
      <c r="C36" s="24" t="s">
        <v>216</v>
      </c>
      <c r="D36" s="30" t="s">
        <v>116</v>
      </c>
      <c r="E36" s="18" t="s">
        <v>54</v>
      </c>
      <c r="F36" s="42">
        <v>10</v>
      </c>
      <c r="G36" s="28"/>
      <c r="H36" s="31">
        <f>ROUND(G36+(G36*$I$5),2)</f>
        <v>0</v>
      </c>
      <c r="I36" s="27">
        <f t="shared" si="4"/>
        <v>0</v>
      </c>
    </row>
    <row r="37" spans="1:245" s="8" customFormat="1" ht="24" x14ac:dyDescent="0.2">
      <c r="A37" s="33" t="s">
        <v>83</v>
      </c>
      <c r="B37" s="40" t="s">
        <v>242</v>
      </c>
      <c r="C37" s="24" t="s">
        <v>216</v>
      </c>
      <c r="D37" s="30" t="s">
        <v>220</v>
      </c>
      <c r="E37" s="18" t="s">
        <v>54</v>
      </c>
      <c r="F37" s="42">
        <v>120</v>
      </c>
      <c r="G37" s="28"/>
      <c r="H37" s="31">
        <f>ROUND(G37+(G37*$I$5),2)</f>
        <v>0</v>
      </c>
      <c r="I37" s="27">
        <f t="shared" si="4"/>
        <v>0</v>
      </c>
    </row>
    <row r="38" spans="1:245" s="8" customFormat="1" ht="48" x14ac:dyDescent="0.2">
      <c r="A38" s="29" t="s">
        <v>84</v>
      </c>
      <c r="B38" s="44">
        <v>90740</v>
      </c>
      <c r="C38" s="24" t="s">
        <v>216</v>
      </c>
      <c r="D38" s="30" t="s">
        <v>162</v>
      </c>
      <c r="E38" s="19" t="s">
        <v>90</v>
      </c>
      <c r="F38" s="42">
        <v>1040</v>
      </c>
      <c r="G38" s="28"/>
      <c r="H38" s="31">
        <f t="shared" ref="H38:H41" si="5">ROUND(G38+(G38*$I$5),2)</f>
        <v>0</v>
      </c>
      <c r="I38" s="27">
        <f t="shared" si="4"/>
        <v>0</v>
      </c>
    </row>
    <row r="39" spans="1:245" s="8" customFormat="1" ht="48" x14ac:dyDescent="0.2">
      <c r="A39" s="33" t="s">
        <v>85</v>
      </c>
      <c r="B39" s="44">
        <v>90741</v>
      </c>
      <c r="C39" s="24" t="s">
        <v>216</v>
      </c>
      <c r="D39" s="30" t="s">
        <v>161</v>
      </c>
      <c r="E39" s="19" t="s">
        <v>90</v>
      </c>
      <c r="F39" s="42">
        <v>160</v>
      </c>
      <c r="G39" s="28"/>
      <c r="H39" s="31">
        <f t="shared" si="5"/>
        <v>0</v>
      </c>
      <c r="I39" s="27">
        <f t="shared" si="4"/>
        <v>0</v>
      </c>
    </row>
    <row r="40" spans="1:245" s="8" customFormat="1" ht="48" customHeight="1" x14ac:dyDescent="0.2">
      <c r="A40" s="29" t="s">
        <v>86</v>
      </c>
      <c r="B40" s="7" t="s">
        <v>117</v>
      </c>
      <c r="C40" s="24" t="s">
        <v>216</v>
      </c>
      <c r="D40" s="30" t="s">
        <v>118</v>
      </c>
      <c r="E40" s="19" t="s">
        <v>95</v>
      </c>
      <c r="F40" s="42">
        <f>ROUND(F38+F39*1.5*0.7,2)</f>
        <v>1208</v>
      </c>
      <c r="G40" s="28"/>
      <c r="H40" s="31">
        <f t="shared" si="5"/>
        <v>0</v>
      </c>
      <c r="I40" s="27">
        <f t="shared" si="4"/>
        <v>0</v>
      </c>
    </row>
    <row r="41" spans="1:245" s="8" customFormat="1" ht="24" x14ac:dyDescent="0.2">
      <c r="A41" s="33" t="s">
        <v>207</v>
      </c>
      <c r="B41" s="40">
        <v>85366</v>
      </c>
      <c r="C41" s="24" t="s">
        <v>216</v>
      </c>
      <c r="D41" s="30" t="s">
        <v>223</v>
      </c>
      <c r="E41" s="19" t="s">
        <v>95</v>
      </c>
      <c r="F41" s="42">
        <v>604</v>
      </c>
      <c r="G41" s="28"/>
      <c r="H41" s="31">
        <f t="shared" si="5"/>
        <v>0</v>
      </c>
      <c r="I41" s="27">
        <f t="shared" si="4"/>
        <v>0</v>
      </c>
    </row>
    <row r="42" spans="1:245" s="8" customFormat="1" ht="36" x14ac:dyDescent="0.2">
      <c r="A42" s="29" t="s">
        <v>208</v>
      </c>
      <c r="B42" s="20" t="s">
        <v>224</v>
      </c>
      <c r="C42" s="20" t="s">
        <v>219</v>
      </c>
      <c r="D42" s="30" t="s">
        <v>225</v>
      </c>
      <c r="E42" s="19" t="s">
        <v>95</v>
      </c>
      <c r="F42" s="42">
        <v>604</v>
      </c>
      <c r="G42" s="28"/>
      <c r="H42" s="31">
        <f>ROUND(G42+(G42*$I$5),2)</f>
        <v>0</v>
      </c>
      <c r="I42" s="27">
        <f t="shared" si="4"/>
        <v>0</v>
      </c>
    </row>
    <row r="43" spans="1:245" s="10" customFormat="1" ht="36" x14ac:dyDescent="0.2">
      <c r="A43" s="33" t="s">
        <v>87</v>
      </c>
      <c r="B43" s="20" t="s">
        <v>168</v>
      </c>
      <c r="C43" s="20" t="s">
        <v>219</v>
      </c>
      <c r="D43" s="45" t="s">
        <v>248</v>
      </c>
      <c r="E43" s="20" t="s">
        <v>95</v>
      </c>
      <c r="F43" s="46">
        <f>ROUND(F38+F39*5,2)</f>
        <v>1840</v>
      </c>
      <c r="G43" s="38"/>
      <c r="H43" s="37">
        <f>ROUND(G43+(G43*$I$5),2)</f>
        <v>0</v>
      </c>
      <c r="I43" s="139">
        <f t="shared" si="4"/>
        <v>0</v>
      </c>
      <c r="K43" s="11"/>
      <c r="HX43" s="8"/>
      <c r="HY43" s="8"/>
      <c r="HZ43" s="8"/>
      <c r="IA43" s="8"/>
      <c r="IB43" s="8"/>
      <c r="IC43" s="8"/>
      <c r="ID43" s="8"/>
      <c r="IE43" s="8"/>
      <c r="IF43" s="8"/>
      <c r="IG43" s="8"/>
      <c r="IH43" s="8"/>
      <c r="II43" s="8"/>
      <c r="IJ43" s="8"/>
      <c r="IK43" s="8"/>
    </row>
    <row r="44" spans="1:245" s="10" customFormat="1" ht="36" x14ac:dyDescent="0.2">
      <c r="A44" s="29" t="s">
        <v>222</v>
      </c>
      <c r="B44" s="20" t="s">
        <v>119</v>
      </c>
      <c r="C44" s="20" t="s">
        <v>219</v>
      </c>
      <c r="D44" s="45" t="s">
        <v>249</v>
      </c>
      <c r="E44" s="20" t="s">
        <v>90</v>
      </c>
      <c r="F44" s="46">
        <f>ROUND(35135.7499999999,2)</f>
        <v>35135.75</v>
      </c>
      <c r="G44" s="38"/>
      <c r="H44" s="37">
        <f t="shared" ref="H44:H54" si="6">ROUND(G44+(G44*$I$5),2)</f>
        <v>0</v>
      </c>
      <c r="I44" s="139">
        <f t="shared" si="4"/>
        <v>0</v>
      </c>
      <c r="HX44" s="8"/>
      <c r="HY44" s="8"/>
      <c r="HZ44" s="8"/>
      <c r="IA44" s="8"/>
      <c r="IB44" s="8"/>
      <c r="IC44" s="8"/>
      <c r="ID44" s="8"/>
      <c r="IE44" s="8"/>
      <c r="IF44" s="8"/>
      <c r="IG44" s="8"/>
      <c r="IH44" s="8"/>
      <c r="II44" s="8"/>
      <c r="IJ44" s="8"/>
      <c r="IK44" s="8"/>
    </row>
    <row r="45" spans="1:245" s="3" customFormat="1" ht="15.95" customHeight="1" thickBot="1" x14ac:dyDescent="0.25">
      <c r="A45" s="73" t="s">
        <v>269</v>
      </c>
      <c r="B45" s="74" t="s">
        <v>34</v>
      </c>
      <c r="C45" s="70"/>
      <c r="D45" s="70"/>
      <c r="E45" s="71"/>
      <c r="F45" s="75"/>
      <c r="G45" s="75"/>
      <c r="H45" s="76"/>
      <c r="I45" s="72">
        <f>SUM(I46:I47)</f>
        <v>0</v>
      </c>
      <c r="HX45" s="2"/>
      <c r="HY45" s="2"/>
      <c r="HZ45" s="2"/>
      <c r="IA45" s="2"/>
      <c r="IB45" s="2"/>
      <c r="IC45" s="2"/>
      <c r="ID45" s="2"/>
      <c r="IE45" s="2"/>
      <c r="IF45" s="2"/>
      <c r="IG45" s="2"/>
      <c r="IH45" s="2"/>
      <c r="II45" s="2"/>
      <c r="IJ45" s="2"/>
      <c r="IK45" s="2"/>
    </row>
    <row r="46" spans="1:245" s="10" customFormat="1" ht="36.75" thickBot="1" x14ac:dyDescent="0.25">
      <c r="A46" s="29" t="s">
        <v>270</v>
      </c>
      <c r="B46" s="19" t="s">
        <v>35</v>
      </c>
      <c r="C46" s="24" t="s">
        <v>216</v>
      </c>
      <c r="D46" s="102" t="s">
        <v>251</v>
      </c>
      <c r="E46" s="19" t="s">
        <v>90</v>
      </c>
      <c r="F46" s="42">
        <v>40</v>
      </c>
      <c r="G46" s="28"/>
      <c r="H46" s="31">
        <f t="shared" si="6"/>
        <v>0</v>
      </c>
      <c r="I46" s="27">
        <f>ROUND(F46*H46,2)</f>
        <v>0</v>
      </c>
      <c r="HX46" s="8"/>
      <c r="HY46" s="8"/>
      <c r="HZ46" s="8"/>
      <c r="IA46" s="8"/>
      <c r="IB46" s="8"/>
      <c r="IC46" s="8"/>
      <c r="ID46" s="8"/>
      <c r="IE46" s="8"/>
      <c r="IF46" s="8"/>
      <c r="IG46" s="8"/>
      <c r="IH46" s="8"/>
      <c r="II46" s="8"/>
      <c r="IJ46" s="8"/>
      <c r="IK46" s="8"/>
    </row>
    <row r="47" spans="1:245" s="10" customFormat="1" ht="36.75" thickBot="1" x14ac:dyDescent="0.25">
      <c r="A47" s="29" t="s">
        <v>271</v>
      </c>
      <c r="B47" s="19" t="s">
        <v>35</v>
      </c>
      <c r="C47" s="24" t="s">
        <v>216</v>
      </c>
      <c r="D47" s="103" t="s">
        <v>252</v>
      </c>
      <c r="E47" s="19" t="s">
        <v>90</v>
      </c>
      <c r="F47" s="42">
        <v>40</v>
      </c>
      <c r="G47" s="28"/>
      <c r="H47" s="31">
        <f t="shared" si="6"/>
        <v>0</v>
      </c>
      <c r="I47" s="27">
        <f>ROUND(F47*H47,2)</f>
        <v>0</v>
      </c>
      <c r="HX47" s="8"/>
      <c r="HY47" s="8"/>
      <c r="HZ47" s="8"/>
      <c r="IA47" s="8"/>
      <c r="IB47" s="8"/>
      <c r="IC47" s="8"/>
      <c r="ID47" s="8"/>
      <c r="IE47" s="8"/>
      <c r="IF47" s="8"/>
      <c r="IG47" s="8"/>
      <c r="IH47" s="8"/>
      <c r="II47" s="8"/>
      <c r="IJ47" s="8"/>
      <c r="IK47" s="8"/>
    </row>
    <row r="48" spans="1:245" s="3" customFormat="1" ht="15" customHeight="1" x14ac:dyDescent="0.2">
      <c r="A48" s="73" t="s">
        <v>88</v>
      </c>
      <c r="B48" s="87" t="s">
        <v>134</v>
      </c>
      <c r="C48" s="82"/>
      <c r="D48" s="82"/>
      <c r="E48" s="86"/>
      <c r="F48" s="125"/>
      <c r="G48" s="125"/>
      <c r="H48" s="126"/>
      <c r="I48" s="72">
        <f>SUM(I49:I54)</f>
        <v>0</v>
      </c>
      <c r="HX48" s="2"/>
      <c r="HY48" s="2"/>
      <c r="HZ48" s="2"/>
      <c r="IA48" s="2"/>
      <c r="IB48" s="2"/>
      <c r="IC48" s="2"/>
      <c r="ID48" s="2"/>
      <c r="IE48" s="2"/>
      <c r="IF48" s="2"/>
      <c r="IG48" s="2"/>
      <c r="IH48" s="2"/>
      <c r="II48" s="2"/>
      <c r="IJ48" s="2"/>
      <c r="IK48" s="2"/>
    </row>
    <row r="49" spans="1:245" ht="15" customHeight="1" x14ac:dyDescent="0.2">
      <c r="A49" s="33" t="s">
        <v>272</v>
      </c>
      <c r="B49" s="48" t="s">
        <v>221</v>
      </c>
      <c r="C49" s="35" t="s">
        <v>217</v>
      </c>
      <c r="D49" s="36" t="s">
        <v>36</v>
      </c>
      <c r="E49" s="21" t="s">
        <v>90</v>
      </c>
      <c r="F49" s="46">
        <v>200</v>
      </c>
      <c r="G49" s="38"/>
      <c r="H49" s="37">
        <f t="shared" si="6"/>
        <v>0</v>
      </c>
      <c r="I49" s="139">
        <f>ROUND(F49*H49,2)</f>
        <v>0</v>
      </c>
    </row>
    <row r="50" spans="1:245" s="8" customFormat="1" ht="24" x14ac:dyDescent="0.2">
      <c r="A50" s="33" t="s">
        <v>273</v>
      </c>
      <c r="B50" s="19">
        <v>180113</v>
      </c>
      <c r="C50" s="35" t="s">
        <v>217</v>
      </c>
      <c r="D50" s="30" t="s">
        <v>58</v>
      </c>
      <c r="E50" s="18" t="s">
        <v>90</v>
      </c>
      <c r="F50" s="42">
        <v>200</v>
      </c>
      <c r="G50" s="28"/>
      <c r="H50" s="31">
        <f t="shared" si="6"/>
        <v>0</v>
      </c>
      <c r="I50" s="27">
        <f t="shared" ref="I50:I54" si="7">ROUND(F50*H50,2)</f>
        <v>0</v>
      </c>
    </row>
    <row r="51" spans="1:245" s="8" customFormat="1" ht="24" x14ac:dyDescent="0.2">
      <c r="A51" s="33" t="s">
        <v>274</v>
      </c>
      <c r="B51" s="19" t="s">
        <v>57</v>
      </c>
      <c r="C51" s="24" t="s">
        <v>216</v>
      </c>
      <c r="D51" s="22" t="s">
        <v>250</v>
      </c>
      <c r="E51" s="19" t="s">
        <v>95</v>
      </c>
      <c r="F51" s="42">
        <f>ROUND(200*1.5*0.6,2)</f>
        <v>180</v>
      </c>
      <c r="G51" s="28"/>
      <c r="H51" s="31">
        <f t="shared" si="6"/>
        <v>0</v>
      </c>
      <c r="I51" s="27">
        <f t="shared" si="7"/>
        <v>0</v>
      </c>
    </row>
    <row r="52" spans="1:245" s="8" customFormat="1" ht="24" x14ac:dyDescent="0.2">
      <c r="A52" s="33" t="s">
        <v>275</v>
      </c>
      <c r="B52" s="19" t="s">
        <v>37</v>
      </c>
      <c r="C52" s="24" t="s">
        <v>216</v>
      </c>
      <c r="D52" s="30" t="s">
        <v>170</v>
      </c>
      <c r="E52" s="18" t="s">
        <v>54</v>
      </c>
      <c r="F52" s="42">
        <v>120</v>
      </c>
      <c r="G52" s="28"/>
      <c r="H52" s="31">
        <f t="shared" si="6"/>
        <v>0</v>
      </c>
      <c r="I52" s="27">
        <f t="shared" si="7"/>
        <v>0</v>
      </c>
    </row>
    <row r="53" spans="1:245" s="8" customFormat="1" ht="48" x14ac:dyDescent="0.2">
      <c r="A53" s="33" t="s">
        <v>276</v>
      </c>
      <c r="B53" s="7" t="s">
        <v>169</v>
      </c>
      <c r="C53" s="24" t="s">
        <v>216</v>
      </c>
      <c r="D53" s="30" t="s">
        <v>171</v>
      </c>
      <c r="E53" s="18" t="s">
        <v>54</v>
      </c>
      <c r="F53" s="42">
        <v>60</v>
      </c>
      <c r="G53" s="28"/>
      <c r="H53" s="31">
        <f t="shared" si="6"/>
        <v>0</v>
      </c>
      <c r="I53" s="27">
        <f t="shared" si="7"/>
        <v>0</v>
      </c>
    </row>
    <row r="54" spans="1:245" s="8" customFormat="1" ht="36" x14ac:dyDescent="0.2">
      <c r="A54" s="33" t="s">
        <v>277</v>
      </c>
      <c r="B54" s="7" t="s">
        <v>128</v>
      </c>
      <c r="C54" s="24" t="s">
        <v>241</v>
      </c>
      <c r="D54" s="30" t="s">
        <v>129</v>
      </c>
      <c r="E54" s="19" t="s">
        <v>90</v>
      </c>
      <c r="F54" s="42">
        <v>400</v>
      </c>
      <c r="G54" s="28"/>
      <c r="H54" s="31">
        <f t="shared" si="6"/>
        <v>0</v>
      </c>
      <c r="I54" s="27">
        <f t="shared" si="7"/>
        <v>0</v>
      </c>
      <c r="K54" s="15" t="s">
        <v>210</v>
      </c>
    </row>
    <row r="55" spans="1:245" s="3" customFormat="1" ht="15.95" customHeight="1" x14ac:dyDescent="0.2">
      <c r="A55" s="56" t="s">
        <v>151</v>
      </c>
      <c r="B55" s="88" t="s">
        <v>205</v>
      </c>
      <c r="C55" s="89"/>
      <c r="D55" s="89"/>
      <c r="E55" s="90"/>
      <c r="F55" s="127"/>
      <c r="G55" s="127"/>
      <c r="H55" s="128"/>
      <c r="I55" s="57">
        <f>I56+I62</f>
        <v>0</v>
      </c>
      <c r="HX55" s="2"/>
      <c r="HY55" s="2"/>
      <c r="HZ55" s="2"/>
      <c r="IA55" s="2"/>
      <c r="IB55" s="2"/>
      <c r="IC55" s="2"/>
      <c r="ID55" s="2"/>
      <c r="IE55" s="2"/>
      <c r="IF55" s="2"/>
      <c r="IG55" s="2"/>
      <c r="IH55" s="2"/>
      <c r="II55" s="2"/>
      <c r="IJ55" s="2"/>
      <c r="IK55" s="2"/>
    </row>
    <row r="56" spans="1:245" s="3" customFormat="1" ht="15.95" customHeight="1" x14ac:dyDescent="0.2">
      <c r="A56" s="64" t="s">
        <v>278</v>
      </c>
      <c r="B56" s="97" t="s">
        <v>206</v>
      </c>
      <c r="C56" s="98"/>
      <c r="D56" s="98"/>
      <c r="E56" s="99"/>
      <c r="F56" s="129"/>
      <c r="G56" s="129"/>
      <c r="H56" s="130"/>
      <c r="I56" s="68">
        <f>SUM(I57:I61)</f>
        <v>0</v>
      </c>
      <c r="HX56" s="2"/>
      <c r="HY56" s="2"/>
      <c r="HZ56" s="2"/>
      <c r="IA56" s="2"/>
      <c r="IB56" s="2"/>
      <c r="IC56" s="2"/>
      <c r="ID56" s="2"/>
      <c r="IE56" s="2"/>
      <c r="IF56" s="2"/>
      <c r="IG56" s="2"/>
      <c r="IH56" s="2"/>
      <c r="II56" s="2"/>
      <c r="IJ56" s="2"/>
      <c r="IK56" s="2"/>
    </row>
    <row r="57" spans="1:245" s="8" customFormat="1" ht="25.5" customHeight="1" x14ac:dyDescent="0.2">
      <c r="A57" s="29" t="s">
        <v>279</v>
      </c>
      <c r="B57" s="50" t="s">
        <v>123</v>
      </c>
      <c r="C57" s="24" t="s">
        <v>216</v>
      </c>
      <c r="D57" s="51" t="s">
        <v>124</v>
      </c>
      <c r="E57" s="44" t="s">
        <v>95</v>
      </c>
      <c r="F57" s="42">
        <v>500</v>
      </c>
      <c r="G57" s="28"/>
      <c r="H57" s="31">
        <f t="shared" ref="H57:H61" si="8">ROUND(G57+(G57*$I$5),2)</f>
        <v>0</v>
      </c>
      <c r="I57" s="32">
        <f t="shared" ref="I57:I89" si="9">ROUND(F57*H57,2)</f>
        <v>0</v>
      </c>
    </row>
    <row r="58" spans="1:245" s="8" customFormat="1" ht="24" x14ac:dyDescent="0.2">
      <c r="A58" s="29" t="s">
        <v>280</v>
      </c>
      <c r="B58" s="19" t="s">
        <v>142</v>
      </c>
      <c r="C58" s="24" t="s">
        <v>216</v>
      </c>
      <c r="D58" s="30" t="s">
        <v>143</v>
      </c>
      <c r="E58" s="19" t="s">
        <v>90</v>
      </c>
      <c r="F58" s="42">
        <v>54</v>
      </c>
      <c r="G58" s="28"/>
      <c r="H58" s="31">
        <f t="shared" si="8"/>
        <v>0</v>
      </c>
      <c r="I58" s="32">
        <f t="shared" si="9"/>
        <v>0</v>
      </c>
    </row>
    <row r="59" spans="1:245" ht="15" customHeight="1" x14ac:dyDescent="0.2">
      <c r="A59" s="33" t="s">
        <v>281</v>
      </c>
      <c r="B59" s="48">
        <v>251431</v>
      </c>
      <c r="C59" s="35" t="s">
        <v>217</v>
      </c>
      <c r="D59" s="36" t="s">
        <v>144</v>
      </c>
      <c r="E59" s="21" t="s">
        <v>54</v>
      </c>
      <c r="F59" s="46">
        <v>2</v>
      </c>
      <c r="G59" s="38"/>
      <c r="H59" s="37">
        <f t="shared" si="8"/>
        <v>0</v>
      </c>
      <c r="I59" s="139">
        <f t="shared" si="9"/>
        <v>0</v>
      </c>
    </row>
    <row r="60" spans="1:245" s="8" customFormat="1" ht="23.25" customHeight="1" x14ac:dyDescent="0.2">
      <c r="A60" s="33" t="s">
        <v>282</v>
      </c>
      <c r="B60" s="52" t="s">
        <v>167</v>
      </c>
      <c r="C60" s="35" t="s">
        <v>219</v>
      </c>
      <c r="D60" s="36" t="s">
        <v>145</v>
      </c>
      <c r="E60" s="20" t="s">
        <v>95</v>
      </c>
      <c r="F60" s="46">
        <v>15</v>
      </c>
      <c r="G60" s="37"/>
      <c r="H60" s="37">
        <f t="shared" si="8"/>
        <v>0</v>
      </c>
      <c r="I60" s="39">
        <f t="shared" si="9"/>
        <v>0</v>
      </c>
    </row>
    <row r="61" spans="1:245" s="8" customFormat="1" ht="24" x14ac:dyDescent="0.2">
      <c r="A61" s="29" t="s">
        <v>283</v>
      </c>
      <c r="B61" s="19">
        <v>88489</v>
      </c>
      <c r="C61" s="24" t="s">
        <v>216</v>
      </c>
      <c r="D61" s="30" t="s">
        <v>204</v>
      </c>
      <c r="E61" s="19" t="s">
        <v>95</v>
      </c>
      <c r="F61" s="42">
        <v>350</v>
      </c>
      <c r="G61" s="28"/>
      <c r="H61" s="31">
        <f t="shared" si="8"/>
        <v>0</v>
      </c>
      <c r="I61" s="32">
        <f t="shared" si="9"/>
        <v>0</v>
      </c>
    </row>
    <row r="62" spans="1:245" s="3" customFormat="1" ht="15.95" customHeight="1" x14ac:dyDescent="0.2">
      <c r="A62" s="64" t="s">
        <v>284</v>
      </c>
      <c r="B62" s="65" t="s">
        <v>141</v>
      </c>
      <c r="C62" s="66"/>
      <c r="D62" s="66"/>
      <c r="E62" s="67"/>
      <c r="F62" s="131"/>
      <c r="G62" s="131"/>
      <c r="H62" s="131"/>
      <c r="I62" s="68">
        <f>SUM(I63:I89)</f>
        <v>0</v>
      </c>
      <c r="HX62" s="2"/>
      <c r="HY62" s="2"/>
      <c r="HZ62" s="2"/>
      <c r="IA62" s="2"/>
      <c r="IB62" s="2"/>
      <c r="IC62" s="2"/>
      <c r="ID62" s="2"/>
      <c r="IE62" s="2"/>
      <c r="IF62" s="2"/>
      <c r="IG62" s="2"/>
      <c r="IH62" s="2"/>
      <c r="II62" s="2"/>
      <c r="IJ62" s="2"/>
      <c r="IK62" s="2"/>
    </row>
    <row r="63" spans="1:245" s="8" customFormat="1" ht="48" x14ac:dyDescent="0.2">
      <c r="A63" s="33" t="s">
        <v>285</v>
      </c>
      <c r="B63" s="20">
        <v>410101</v>
      </c>
      <c r="C63" s="35" t="s">
        <v>217</v>
      </c>
      <c r="D63" s="36" t="s">
        <v>146</v>
      </c>
      <c r="E63" s="20" t="s">
        <v>54</v>
      </c>
      <c r="F63" s="46">
        <v>2</v>
      </c>
      <c r="G63" s="38"/>
      <c r="H63" s="37">
        <f>ROUND(G63+(G63*$I$5),2)</f>
        <v>0</v>
      </c>
      <c r="I63" s="39">
        <f t="shared" si="9"/>
        <v>0</v>
      </c>
    </row>
    <row r="64" spans="1:245" s="8" customFormat="1" ht="60" x14ac:dyDescent="0.2">
      <c r="A64" s="33" t="s">
        <v>286</v>
      </c>
      <c r="B64" s="21" t="s">
        <v>157</v>
      </c>
      <c r="C64" s="21" t="s">
        <v>158</v>
      </c>
      <c r="D64" s="36" t="s">
        <v>159</v>
      </c>
      <c r="E64" s="20" t="s">
        <v>160</v>
      </c>
      <c r="F64" s="46">
        <v>0.25</v>
      </c>
      <c r="G64" s="46"/>
      <c r="H64" s="46">
        <f t="shared" ref="H64:H89" si="10">ROUND(G64+(G64*$I$5),2)</f>
        <v>0</v>
      </c>
      <c r="I64" s="46">
        <f t="shared" si="9"/>
        <v>0</v>
      </c>
    </row>
    <row r="65" spans="1:9" s="8" customFormat="1" ht="36" x14ac:dyDescent="0.2">
      <c r="A65" s="33" t="s">
        <v>287</v>
      </c>
      <c r="B65" s="50" t="s">
        <v>106</v>
      </c>
      <c r="C65" s="24" t="s">
        <v>216</v>
      </c>
      <c r="D65" s="30" t="s">
        <v>149</v>
      </c>
      <c r="E65" s="19" t="s">
        <v>103</v>
      </c>
      <c r="F65" s="42">
        <v>1</v>
      </c>
      <c r="G65" s="28"/>
      <c r="H65" s="31">
        <f t="shared" si="10"/>
        <v>0</v>
      </c>
      <c r="I65" s="32">
        <f t="shared" si="9"/>
        <v>0</v>
      </c>
    </row>
    <row r="66" spans="1:9" s="8" customFormat="1" ht="36" x14ac:dyDescent="0.2">
      <c r="A66" s="33" t="s">
        <v>288</v>
      </c>
      <c r="B66" s="50" t="s">
        <v>150</v>
      </c>
      <c r="C66" s="24" t="s">
        <v>216</v>
      </c>
      <c r="D66" s="30" t="s">
        <v>156</v>
      </c>
      <c r="E66" s="19" t="s">
        <v>103</v>
      </c>
      <c r="F66" s="42">
        <v>1</v>
      </c>
      <c r="G66" s="28"/>
      <c r="H66" s="31">
        <f t="shared" si="10"/>
        <v>0</v>
      </c>
      <c r="I66" s="32">
        <f t="shared" si="9"/>
        <v>0</v>
      </c>
    </row>
    <row r="67" spans="1:9" s="8" customFormat="1" ht="24" x14ac:dyDescent="0.2">
      <c r="A67" s="33" t="s">
        <v>289</v>
      </c>
      <c r="B67" s="53" t="s">
        <v>212</v>
      </c>
      <c r="C67" s="24" t="s">
        <v>216</v>
      </c>
      <c r="D67" s="36" t="s">
        <v>213</v>
      </c>
      <c r="E67" s="20" t="s">
        <v>103</v>
      </c>
      <c r="F67" s="46">
        <v>3</v>
      </c>
      <c r="G67" s="38"/>
      <c r="H67" s="37">
        <f t="shared" si="10"/>
        <v>0</v>
      </c>
      <c r="I67" s="39">
        <f t="shared" si="9"/>
        <v>0</v>
      </c>
    </row>
    <row r="68" spans="1:9" s="8" customFormat="1" ht="24" x14ac:dyDescent="0.2">
      <c r="A68" s="33" t="s">
        <v>290</v>
      </c>
      <c r="B68" s="50" t="s">
        <v>172</v>
      </c>
      <c r="C68" s="24" t="s">
        <v>216</v>
      </c>
      <c r="D68" s="30" t="s">
        <v>173</v>
      </c>
      <c r="E68" s="19" t="s">
        <v>90</v>
      </c>
      <c r="F68" s="42">
        <v>360</v>
      </c>
      <c r="G68" s="28"/>
      <c r="H68" s="31">
        <f t="shared" si="10"/>
        <v>0</v>
      </c>
      <c r="I68" s="32">
        <f t="shared" si="9"/>
        <v>0</v>
      </c>
    </row>
    <row r="69" spans="1:9" s="8" customFormat="1" ht="24" x14ac:dyDescent="0.2">
      <c r="A69" s="33" t="s">
        <v>291</v>
      </c>
      <c r="B69" s="50" t="s">
        <v>174</v>
      </c>
      <c r="C69" s="24" t="s">
        <v>216</v>
      </c>
      <c r="D69" s="30" t="s">
        <v>175</v>
      </c>
      <c r="E69" s="19" t="s">
        <v>90</v>
      </c>
      <c r="F69" s="42">
        <v>240</v>
      </c>
      <c r="G69" s="28"/>
      <c r="H69" s="31">
        <f t="shared" si="10"/>
        <v>0</v>
      </c>
      <c r="I69" s="32">
        <f t="shared" si="9"/>
        <v>0</v>
      </c>
    </row>
    <row r="70" spans="1:9" s="8" customFormat="1" ht="24" x14ac:dyDescent="0.2">
      <c r="A70" s="33" t="s">
        <v>292</v>
      </c>
      <c r="B70" s="50" t="s">
        <v>176</v>
      </c>
      <c r="C70" s="24" t="s">
        <v>216</v>
      </c>
      <c r="D70" s="30" t="s">
        <v>152</v>
      </c>
      <c r="E70" s="19" t="s">
        <v>103</v>
      </c>
      <c r="F70" s="42">
        <v>20</v>
      </c>
      <c r="G70" s="28"/>
      <c r="H70" s="31">
        <f t="shared" si="10"/>
        <v>0</v>
      </c>
      <c r="I70" s="32">
        <f t="shared" si="9"/>
        <v>0</v>
      </c>
    </row>
    <row r="71" spans="1:9" s="8" customFormat="1" ht="36" x14ac:dyDescent="0.2">
      <c r="A71" s="33" t="s">
        <v>293</v>
      </c>
      <c r="B71" s="50" t="s">
        <v>177</v>
      </c>
      <c r="C71" s="24" t="s">
        <v>216</v>
      </c>
      <c r="D71" s="30" t="s">
        <v>178</v>
      </c>
      <c r="E71" s="19" t="s">
        <v>103</v>
      </c>
      <c r="F71" s="42">
        <v>3</v>
      </c>
      <c r="G71" s="28"/>
      <c r="H71" s="31">
        <f t="shared" si="10"/>
        <v>0</v>
      </c>
      <c r="I71" s="32">
        <f t="shared" si="9"/>
        <v>0</v>
      </c>
    </row>
    <row r="72" spans="1:9" s="8" customFormat="1" ht="36" x14ac:dyDescent="0.2">
      <c r="A72" s="33" t="s">
        <v>294</v>
      </c>
      <c r="B72" s="50" t="s">
        <v>179</v>
      </c>
      <c r="C72" s="24" t="s">
        <v>216</v>
      </c>
      <c r="D72" s="30" t="s">
        <v>180</v>
      </c>
      <c r="E72" s="19" t="s">
        <v>103</v>
      </c>
      <c r="F72" s="42">
        <v>1</v>
      </c>
      <c r="G72" s="28"/>
      <c r="H72" s="31">
        <f t="shared" si="10"/>
        <v>0</v>
      </c>
      <c r="I72" s="32">
        <f t="shared" si="9"/>
        <v>0</v>
      </c>
    </row>
    <row r="73" spans="1:9" s="8" customFormat="1" ht="36" x14ac:dyDescent="0.2">
      <c r="A73" s="33" t="s">
        <v>295</v>
      </c>
      <c r="B73" s="50" t="s">
        <v>181</v>
      </c>
      <c r="C73" s="24" t="s">
        <v>216</v>
      </c>
      <c r="D73" s="30" t="s">
        <v>182</v>
      </c>
      <c r="E73" s="19" t="s">
        <v>103</v>
      </c>
      <c r="F73" s="42">
        <v>3</v>
      </c>
      <c r="G73" s="28"/>
      <c r="H73" s="31">
        <f t="shared" si="10"/>
        <v>0</v>
      </c>
      <c r="I73" s="32">
        <f t="shared" si="9"/>
        <v>0</v>
      </c>
    </row>
    <row r="74" spans="1:9" s="8" customFormat="1" ht="27" customHeight="1" x14ac:dyDescent="0.2">
      <c r="A74" s="33" t="s">
        <v>296</v>
      </c>
      <c r="B74" s="53">
        <v>601301</v>
      </c>
      <c r="C74" s="35" t="s">
        <v>217</v>
      </c>
      <c r="D74" s="36" t="s">
        <v>153</v>
      </c>
      <c r="E74" s="20" t="s">
        <v>103</v>
      </c>
      <c r="F74" s="46">
        <v>3</v>
      </c>
      <c r="G74" s="38"/>
      <c r="H74" s="37">
        <f t="shared" si="10"/>
        <v>0</v>
      </c>
      <c r="I74" s="39">
        <f t="shared" si="9"/>
        <v>0</v>
      </c>
    </row>
    <row r="75" spans="1:9" s="8" customFormat="1" ht="24" x14ac:dyDescent="0.2">
      <c r="A75" s="33" t="s">
        <v>297</v>
      </c>
      <c r="B75" s="50" t="s">
        <v>226</v>
      </c>
      <c r="C75" s="24" t="s">
        <v>216</v>
      </c>
      <c r="D75" s="30" t="s">
        <v>154</v>
      </c>
      <c r="E75" s="19" t="s">
        <v>90</v>
      </c>
      <c r="F75" s="42">
        <v>135</v>
      </c>
      <c r="G75" s="28"/>
      <c r="H75" s="31">
        <f t="shared" si="10"/>
        <v>0</v>
      </c>
      <c r="I75" s="32">
        <f t="shared" si="9"/>
        <v>0</v>
      </c>
    </row>
    <row r="76" spans="1:9" s="8" customFormat="1" ht="24" x14ac:dyDescent="0.2">
      <c r="A76" s="33" t="s">
        <v>298</v>
      </c>
      <c r="B76" s="50" t="s">
        <v>227</v>
      </c>
      <c r="C76" s="24" t="s">
        <v>216</v>
      </c>
      <c r="D76" s="30" t="s">
        <v>155</v>
      </c>
      <c r="E76" s="19" t="s">
        <v>90</v>
      </c>
      <c r="F76" s="42">
        <v>40</v>
      </c>
      <c r="G76" s="28"/>
      <c r="H76" s="31">
        <f t="shared" si="10"/>
        <v>0</v>
      </c>
      <c r="I76" s="32">
        <f t="shared" si="9"/>
        <v>0</v>
      </c>
    </row>
    <row r="77" spans="1:9" s="8" customFormat="1" ht="24" x14ac:dyDescent="0.2">
      <c r="A77" s="33" t="s">
        <v>299</v>
      </c>
      <c r="B77" s="50" t="s">
        <v>230</v>
      </c>
      <c r="C77" s="24" t="s">
        <v>216</v>
      </c>
      <c r="D77" s="30" t="s">
        <v>183</v>
      </c>
      <c r="E77" s="19" t="s">
        <v>90</v>
      </c>
      <c r="F77" s="42">
        <v>30</v>
      </c>
      <c r="G77" s="28"/>
      <c r="H77" s="31">
        <f t="shared" si="10"/>
        <v>0</v>
      </c>
      <c r="I77" s="32">
        <f t="shared" si="9"/>
        <v>0</v>
      </c>
    </row>
    <row r="78" spans="1:9" s="8" customFormat="1" ht="24" x14ac:dyDescent="0.2">
      <c r="A78" s="33" t="s">
        <v>300</v>
      </c>
      <c r="B78" s="50" t="s">
        <v>229</v>
      </c>
      <c r="C78" s="24" t="s">
        <v>216</v>
      </c>
      <c r="D78" s="30" t="s">
        <v>184</v>
      </c>
      <c r="E78" s="19" t="s">
        <v>90</v>
      </c>
      <c r="F78" s="42">
        <v>36</v>
      </c>
      <c r="G78" s="28"/>
      <c r="H78" s="31">
        <f t="shared" si="10"/>
        <v>0</v>
      </c>
      <c r="I78" s="32">
        <f t="shared" si="9"/>
        <v>0</v>
      </c>
    </row>
    <row r="79" spans="1:9" s="8" customFormat="1" ht="24" x14ac:dyDescent="0.2">
      <c r="A79" s="33" t="s">
        <v>301</v>
      </c>
      <c r="B79" s="50" t="s">
        <v>185</v>
      </c>
      <c r="C79" s="24" t="s">
        <v>216</v>
      </c>
      <c r="D79" s="30" t="s">
        <v>186</v>
      </c>
      <c r="E79" s="19" t="s">
        <v>103</v>
      </c>
      <c r="F79" s="42">
        <v>6</v>
      </c>
      <c r="G79" s="28"/>
      <c r="H79" s="31">
        <f t="shared" si="10"/>
        <v>0</v>
      </c>
      <c r="I79" s="32">
        <f t="shared" si="9"/>
        <v>0</v>
      </c>
    </row>
    <row r="80" spans="1:9" s="8" customFormat="1" ht="24" x14ac:dyDescent="0.2">
      <c r="A80" s="33" t="s">
        <v>302</v>
      </c>
      <c r="B80" s="50" t="s">
        <v>187</v>
      </c>
      <c r="C80" s="24" t="s">
        <v>216</v>
      </c>
      <c r="D80" s="30" t="s">
        <v>188</v>
      </c>
      <c r="E80" s="19" t="s">
        <v>103</v>
      </c>
      <c r="F80" s="42">
        <v>2</v>
      </c>
      <c r="G80" s="28"/>
      <c r="H80" s="31">
        <f t="shared" si="10"/>
        <v>0</v>
      </c>
      <c r="I80" s="32">
        <f t="shared" si="9"/>
        <v>0</v>
      </c>
    </row>
    <row r="81" spans="1:245" s="8" customFormat="1" ht="24" x14ac:dyDescent="0.2">
      <c r="A81" s="33" t="s">
        <v>303</v>
      </c>
      <c r="B81" s="50" t="s">
        <v>189</v>
      </c>
      <c r="C81" s="24" t="s">
        <v>216</v>
      </c>
      <c r="D81" s="30" t="s">
        <v>190</v>
      </c>
      <c r="E81" s="19" t="s">
        <v>103</v>
      </c>
      <c r="F81" s="42">
        <v>8</v>
      </c>
      <c r="G81" s="28"/>
      <c r="H81" s="31">
        <f t="shared" si="10"/>
        <v>0</v>
      </c>
      <c r="I81" s="32">
        <f t="shared" si="9"/>
        <v>0</v>
      </c>
    </row>
    <row r="82" spans="1:245" s="8" customFormat="1" ht="24" x14ac:dyDescent="0.2">
      <c r="A82" s="33" t="s">
        <v>304</v>
      </c>
      <c r="B82" s="50" t="s">
        <v>228</v>
      </c>
      <c r="C82" s="24" t="s">
        <v>216</v>
      </c>
      <c r="D82" s="30" t="s">
        <v>191</v>
      </c>
      <c r="E82" s="19" t="s">
        <v>90</v>
      </c>
      <c r="F82" s="42">
        <v>9</v>
      </c>
      <c r="G82" s="28"/>
      <c r="H82" s="31">
        <f t="shared" si="10"/>
        <v>0</v>
      </c>
      <c r="I82" s="32">
        <f t="shared" si="9"/>
        <v>0</v>
      </c>
    </row>
    <row r="83" spans="1:245" s="8" customFormat="1" ht="24" x14ac:dyDescent="0.2">
      <c r="A83" s="33" t="s">
        <v>305</v>
      </c>
      <c r="B83" s="50" t="s">
        <v>231</v>
      </c>
      <c r="C83" s="24" t="s">
        <v>216</v>
      </c>
      <c r="D83" s="30" t="s">
        <v>192</v>
      </c>
      <c r="E83" s="19" t="s">
        <v>103</v>
      </c>
      <c r="F83" s="42">
        <v>1</v>
      </c>
      <c r="G83" s="28"/>
      <c r="H83" s="31">
        <f t="shared" si="10"/>
        <v>0</v>
      </c>
      <c r="I83" s="32">
        <f t="shared" si="9"/>
        <v>0</v>
      </c>
    </row>
    <row r="84" spans="1:245" s="8" customFormat="1" ht="24" x14ac:dyDescent="0.2">
      <c r="A84" s="33" t="s">
        <v>306</v>
      </c>
      <c r="B84" s="50" t="s">
        <v>236</v>
      </c>
      <c r="C84" s="24" t="s">
        <v>216</v>
      </c>
      <c r="D84" s="30" t="s">
        <v>235</v>
      </c>
      <c r="E84" s="19" t="s">
        <v>103</v>
      </c>
      <c r="F84" s="42">
        <v>5</v>
      </c>
      <c r="G84" s="28"/>
      <c r="H84" s="31">
        <f t="shared" si="10"/>
        <v>0</v>
      </c>
      <c r="I84" s="32">
        <f t="shared" si="9"/>
        <v>0</v>
      </c>
    </row>
    <row r="85" spans="1:245" s="8" customFormat="1" ht="24" x14ac:dyDescent="0.2">
      <c r="A85" s="33" t="s">
        <v>307</v>
      </c>
      <c r="B85" s="50" t="s">
        <v>193</v>
      </c>
      <c r="C85" s="24" t="s">
        <v>216</v>
      </c>
      <c r="D85" s="30" t="s">
        <v>194</v>
      </c>
      <c r="E85" s="19" t="s">
        <v>103</v>
      </c>
      <c r="F85" s="42">
        <v>2</v>
      </c>
      <c r="G85" s="28"/>
      <c r="H85" s="31">
        <f t="shared" si="10"/>
        <v>0</v>
      </c>
      <c r="I85" s="32">
        <f t="shared" si="9"/>
        <v>0</v>
      </c>
    </row>
    <row r="86" spans="1:245" s="8" customFormat="1" ht="24" x14ac:dyDescent="0.2">
      <c r="A86" s="33" t="s">
        <v>308</v>
      </c>
      <c r="B86" s="50" t="s">
        <v>234</v>
      </c>
      <c r="C86" s="24" t="s">
        <v>216</v>
      </c>
      <c r="D86" s="30" t="s">
        <v>195</v>
      </c>
      <c r="E86" s="19" t="s">
        <v>90</v>
      </c>
      <c r="F86" s="42">
        <v>70</v>
      </c>
      <c r="G86" s="28"/>
      <c r="H86" s="31">
        <f t="shared" si="10"/>
        <v>0</v>
      </c>
      <c r="I86" s="32">
        <f t="shared" si="9"/>
        <v>0</v>
      </c>
    </row>
    <row r="87" spans="1:245" s="8" customFormat="1" ht="24" x14ac:dyDescent="0.2">
      <c r="A87" s="33" t="s">
        <v>309</v>
      </c>
      <c r="B87" s="50" t="s">
        <v>233</v>
      </c>
      <c r="C87" s="24" t="s">
        <v>216</v>
      </c>
      <c r="D87" s="30" t="s">
        <v>196</v>
      </c>
      <c r="E87" s="19" t="s">
        <v>90</v>
      </c>
      <c r="F87" s="42">
        <v>30</v>
      </c>
      <c r="G87" s="28"/>
      <c r="H87" s="31">
        <f t="shared" si="10"/>
        <v>0</v>
      </c>
      <c r="I87" s="32">
        <f t="shared" si="9"/>
        <v>0</v>
      </c>
    </row>
    <row r="88" spans="1:245" s="8" customFormat="1" ht="24" x14ac:dyDescent="0.2">
      <c r="A88" s="33" t="s">
        <v>310</v>
      </c>
      <c r="B88" s="50" t="s">
        <v>232</v>
      </c>
      <c r="C88" s="24" t="s">
        <v>216</v>
      </c>
      <c r="D88" s="30" t="s">
        <v>197</v>
      </c>
      <c r="E88" s="19" t="s">
        <v>90</v>
      </c>
      <c r="F88" s="42">
        <v>180</v>
      </c>
      <c r="G88" s="28"/>
      <c r="H88" s="31">
        <f t="shared" si="10"/>
        <v>0</v>
      </c>
      <c r="I88" s="32">
        <f t="shared" si="9"/>
        <v>0</v>
      </c>
    </row>
    <row r="89" spans="1:245" s="8" customFormat="1" ht="24" x14ac:dyDescent="0.2">
      <c r="A89" s="33" t="s">
        <v>311</v>
      </c>
      <c r="B89" s="50" t="s">
        <v>198</v>
      </c>
      <c r="C89" s="24" t="s">
        <v>216</v>
      </c>
      <c r="D89" s="30" t="s">
        <v>199</v>
      </c>
      <c r="E89" s="19" t="s">
        <v>103</v>
      </c>
      <c r="F89" s="42">
        <v>28</v>
      </c>
      <c r="G89" s="28"/>
      <c r="H89" s="31">
        <f t="shared" si="10"/>
        <v>0</v>
      </c>
      <c r="I89" s="32">
        <f t="shared" si="9"/>
        <v>0</v>
      </c>
    </row>
    <row r="90" spans="1:245" s="3" customFormat="1" ht="15.95" customHeight="1" x14ac:dyDescent="0.2">
      <c r="A90" s="49" t="s">
        <v>209</v>
      </c>
      <c r="B90" s="91" t="s">
        <v>200</v>
      </c>
      <c r="C90" s="92"/>
      <c r="D90" s="92"/>
      <c r="E90" s="93"/>
      <c r="F90" s="132"/>
      <c r="G90" s="132"/>
      <c r="H90" s="133"/>
      <c r="I90" s="47">
        <f>I91+I95+I100+I102</f>
        <v>0</v>
      </c>
      <c r="HX90" s="2"/>
      <c r="HY90" s="2"/>
      <c r="HZ90" s="2"/>
      <c r="IA90" s="2"/>
      <c r="IB90" s="2"/>
      <c r="IC90" s="2"/>
      <c r="ID90" s="2"/>
      <c r="IE90" s="2"/>
      <c r="IF90" s="2"/>
      <c r="IG90" s="2"/>
      <c r="IH90" s="2"/>
      <c r="II90" s="2"/>
      <c r="IJ90" s="2"/>
      <c r="IK90" s="2"/>
    </row>
    <row r="91" spans="1:245" s="3" customFormat="1" ht="15.95" customHeight="1" x14ac:dyDescent="0.2">
      <c r="A91" s="64" t="s">
        <v>312</v>
      </c>
      <c r="B91" s="94" t="s">
        <v>99</v>
      </c>
      <c r="C91" s="95"/>
      <c r="D91" s="95"/>
      <c r="E91" s="96"/>
      <c r="F91" s="134"/>
      <c r="G91" s="134"/>
      <c r="H91" s="135"/>
      <c r="I91" s="68">
        <f>SUM(I92:I94)</f>
        <v>0</v>
      </c>
      <c r="HX91" s="2"/>
      <c r="HY91" s="2"/>
      <c r="HZ91" s="2"/>
      <c r="IA91" s="2"/>
      <c r="IB91" s="2"/>
      <c r="IC91" s="2"/>
      <c r="ID91" s="2"/>
      <c r="IE91" s="2"/>
      <c r="IF91" s="2"/>
      <c r="IG91" s="2"/>
      <c r="IH91" s="2"/>
      <c r="II91" s="2"/>
      <c r="IJ91" s="2"/>
      <c r="IK91" s="2"/>
    </row>
    <row r="92" spans="1:245" s="8" customFormat="1" ht="24" x14ac:dyDescent="0.2">
      <c r="A92" s="29" t="s">
        <v>313</v>
      </c>
      <c r="B92" s="50" t="s">
        <v>123</v>
      </c>
      <c r="C92" s="24" t="s">
        <v>216</v>
      </c>
      <c r="D92" s="51" t="s">
        <v>124</v>
      </c>
      <c r="E92" s="44" t="s">
        <v>95</v>
      </c>
      <c r="F92" s="42">
        <v>15000</v>
      </c>
      <c r="G92" s="28"/>
      <c r="H92" s="31">
        <f t="shared" ref="H92:H94" si="11">ROUND(G92+(G92*$I$5),2)</f>
        <v>0</v>
      </c>
      <c r="I92" s="32">
        <f t="shared" ref="I92:I105" si="12">ROUND(F92*H92,2)</f>
        <v>0</v>
      </c>
    </row>
    <row r="93" spans="1:245" s="8" customFormat="1" ht="39.75" customHeight="1" x14ac:dyDescent="0.2">
      <c r="A93" s="29" t="s">
        <v>314</v>
      </c>
      <c r="B93" s="50" t="s">
        <v>120</v>
      </c>
      <c r="C93" s="24" t="s">
        <v>216</v>
      </c>
      <c r="D93" s="51" t="s">
        <v>121</v>
      </c>
      <c r="E93" s="44" t="s">
        <v>90</v>
      </c>
      <c r="F93" s="42">
        <v>480</v>
      </c>
      <c r="G93" s="28"/>
      <c r="H93" s="31">
        <f t="shared" si="11"/>
        <v>0</v>
      </c>
      <c r="I93" s="32">
        <f t="shared" si="12"/>
        <v>0</v>
      </c>
    </row>
    <row r="94" spans="1:245" s="8" customFormat="1" ht="24" x14ac:dyDescent="0.2">
      <c r="A94" s="29" t="s">
        <v>315</v>
      </c>
      <c r="B94" s="50" t="s">
        <v>203</v>
      </c>
      <c r="C94" s="24" t="s">
        <v>216</v>
      </c>
      <c r="D94" s="51" t="s">
        <v>204</v>
      </c>
      <c r="E94" s="44" t="s">
        <v>95</v>
      </c>
      <c r="F94" s="42">
        <v>280</v>
      </c>
      <c r="G94" s="28"/>
      <c r="H94" s="31">
        <f t="shared" si="11"/>
        <v>0</v>
      </c>
      <c r="I94" s="32">
        <f t="shared" si="12"/>
        <v>0</v>
      </c>
    </row>
    <row r="95" spans="1:245" s="3" customFormat="1" ht="15.95" customHeight="1" x14ac:dyDescent="0.2">
      <c r="A95" s="69" t="s">
        <v>316</v>
      </c>
      <c r="B95" s="87" t="s">
        <v>126</v>
      </c>
      <c r="C95" s="82"/>
      <c r="D95" s="82"/>
      <c r="E95" s="86"/>
      <c r="F95" s="125"/>
      <c r="G95" s="125"/>
      <c r="H95" s="126"/>
      <c r="I95" s="72">
        <f>SUM(I96:I99)</f>
        <v>0</v>
      </c>
      <c r="HX95" s="2"/>
      <c r="HY95" s="2"/>
      <c r="HZ95" s="2"/>
      <c r="IA95" s="2"/>
      <c r="IB95" s="2"/>
      <c r="IC95" s="2"/>
      <c r="ID95" s="2"/>
      <c r="IE95" s="2"/>
      <c r="IF95" s="2"/>
      <c r="IG95" s="2"/>
      <c r="IH95" s="2"/>
      <c r="II95" s="2"/>
      <c r="IJ95" s="2"/>
      <c r="IK95" s="2"/>
    </row>
    <row r="96" spans="1:245" s="8" customFormat="1" ht="24" x14ac:dyDescent="0.2">
      <c r="A96" s="29" t="s">
        <v>317</v>
      </c>
      <c r="B96" s="50" t="s">
        <v>101</v>
      </c>
      <c r="C96" s="24" t="s">
        <v>216</v>
      </c>
      <c r="D96" s="51" t="s">
        <v>127</v>
      </c>
      <c r="E96" s="44" t="s">
        <v>96</v>
      </c>
      <c r="F96" s="42">
        <f>ROUND(130*1.2*0.6+ 130*1.5*0.7+138*0.5*0.8,2)</f>
        <v>285.3</v>
      </c>
      <c r="G96" s="28"/>
      <c r="H96" s="31">
        <f t="shared" ref="H96:H105" si="13">ROUND(G96+(G96*$I$5),2)</f>
        <v>0</v>
      </c>
      <c r="I96" s="32">
        <f t="shared" si="12"/>
        <v>0</v>
      </c>
    </row>
    <row r="97" spans="1:245" s="8" customFormat="1" ht="24" x14ac:dyDescent="0.2">
      <c r="A97" s="29" t="s">
        <v>318</v>
      </c>
      <c r="B97" s="50" t="s">
        <v>130</v>
      </c>
      <c r="C97" s="24" t="s">
        <v>216</v>
      </c>
      <c r="D97" s="51" t="s">
        <v>131</v>
      </c>
      <c r="E97" s="44" t="s">
        <v>90</v>
      </c>
      <c r="F97" s="42">
        <f>ROUND( 4*(400/3),0)</f>
        <v>533</v>
      </c>
      <c r="G97" s="28"/>
      <c r="H97" s="31">
        <f t="shared" si="13"/>
        <v>0</v>
      </c>
      <c r="I97" s="32">
        <f t="shared" si="12"/>
        <v>0</v>
      </c>
    </row>
    <row r="98" spans="1:245" s="8" customFormat="1" ht="24" x14ac:dyDescent="0.2">
      <c r="A98" s="29" t="s">
        <v>319</v>
      </c>
      <c r="B98" s="50" t="s">
        <v>237</v>
      </c>
      <c r="C98" s="24" t="s">
        <v>216</v>
      </c>
      <c r="D98" s="51" t="s">
        <v>132</v>
      </c>
      <c r="E98" s="44" t="s">
        <v>96</v>
      </c>
      <c r="F98" s="42">
        <f>ROUND(400*0.6*0.2,2)</f>
        <v>48</v>
      </c>
      <c r="G98" s="28"/>
      <c r="H98" s="31">
        <f t="shared" si="13"/>
        <v>0</v>
      </c>
      <c r="I98" s="32">
        <f t="shared" si="12"/>
        <v>0</v>
      </c>
    </row>
    <row r="99" spans="1:245" s="8" customFormat="1" ht="32.25" customHeight="1" x14ac:dyDescent="0.2">
      <c r="A99" s="29" t="s">
        <v>320</v>
      </c>
      <c r="B99" s="50" t="s">
        <v>238</v>
      </c>
      <c r="C99" s="24" t="s">
        <v>239</v>
      </c>
      <c r="D99" s="51" t="s">
        <v>133</v>
      </c>
      <c r="E99" s="44" t="s">
        <v>100</v>
      </c>
      <c r="F99" s="42">
        <f>ROUND(F98*95,2)</f>
        <v>4560</v>
      </c>
      <c r="G99" s="28"/>
      <c r="H99" s="31">
        <f t="shared" si="13"/>
        <v>0</v>
      </c>
      <c r="I99" s="32">
        <f t="shared" si="12"/>
        <v>0</v>
      </c>
    </row>
    <row r="100" spans="1:245" s="3" customFormat="1" ht="15.95" customHeight="1" x14ac:dyDescent="0.2">
      <c r="A100" s="64" t="s">
        <v>321</v>
      </c>
      <c r="B100" s="94" t="s">
        <v>125</v>
      </c>
      <c r="C100" s="95"/>
      <c r="D100" s="95"/>
      <c r="E100" s="96"/>
      <c r="F100" s="134"/>
      <c r="G100" s="134"/>
      <c r="H100" s="135"/>
      <c r="I100" s="68">
        <f>SUM(I101:I101)</f>
        <v>0</v>
      </c>
      <c r="HX100" s="2"/>
      <c r="HY100" s="2"/>
      <c r="HZ100" s="2"/>
      <c r="IA100" s="2"/>
      <c r="IB100" s="2"/>
      <c r="IC100" s="2"/>
      <c r="ID100" s="2"/>
      <c r="IE100" s="2"/>
      <c r="IF100" s="2"/>
      <c r="IG100" s="2"/>
      <c r="IH100" s="2"/>
      <c r="II100" s="2"/>
      <c r="IJ100" s="2"/>
      <c r="IK100" s="2"/>
    </row>
    <row r="101" spans="1:245" s="8" customFormat="1" ht="41.25" customHeight="1" x14ac:dyDescent="0.2">
      <c r="A101" s="29" t="s">
        <v>322</v>
      </c>
      <c r="B101" s="50" t="s">
        <v>122</v>
      </c>
      <c r="C101" s="24" t="s">
        <v>216</v>
      </c>
      <c r="D101" s="51" t="s">
        <v>331</v>
      </c>
      <c r="E101" s="44" t="s">
        <v>95</v>
      </c>
      <c r="F101" s="42">
        <f>ROUND(5826.85+5829.32+4265.88,2)</f>
        <v>15922.05</v>
      </c>
      <c r="G101" s="28"/>
      <c r="H101" s="31">
        <f t="shared" si="13"/>
        <v>0</v>
      </c>
      <c r="I101" s="32">
        <f t="shared" si="12"/>
        <v>0</v>
      </c>
    </row>
    <row r="102" spans="1:245" s="3" customFormat="1" ht="15.95" customHeight="1" x14ac:dyDescent="0.2">
      <c r="A102" s="64" t="s">
        <v>323</v>
      </c>
      <c r="B102" s="94" t="s">
        <v>137</v>
      </c>
      <c r="C102" s="95"/>
      <c r="D102" s="95"/>
      <c r="E102" s="96"/>
      <c r="F102" s="134"/>
      <c r="G102" s="134"/>
      <c r="H102" s="135"/>
      <c r="I102" s="68">
        <f>SUM(I103:I105)</f>
        <v>0</v>
      </c>
      <c r="HX102" s="2"/>
      <c r="HY102" s="2"/>
      <c r="HZ102" s="2"/>
      <c r="IA102" s="2"/>
      <c r="IB102" s="2"/>
      <c r="IC102" s="2"/>
      <c r="ID102" s="2"/>
      <c r="IE102" s="2"/>
      <c r="IF102" s="2"/>
      <c r="IG102" s="2"/>
      <c r="IH102" s="2"/>
      <c r="II102" s="2"/>
      <c r="IJ102" s="2"/>
      <c r="IK102" s="2"/>
    </row>
    <row r="103" spans="1:245" s="8" customFormat="1" ht="24" x14ac:dyDescent="0.2">
      <c r="A103" s="29" t="s">
        <v>324</v>
      </c>
      <c r="B103" s="50" t="s">
        <v>201</v>
      </c>
      <c r="C103" s="24" t="s">
        <v>216</v>
      </c>
      <c r="D103" s="51" t="s">
        <v>202</v>
      </c>
      <c r="E103" s="44" t="s">
        <v>95</v>
      </c>
      <c r="F103" s="42">
        <v>12</v>
      </c>
      <c r="G103" s="28"/>
      <c r="H103" s="31">
        <f t="shared" si="13"/>
        <v>0</v>
      </c>
      <c r="I103" s="32">
        <f t="shared" si="12"/>
        <v>0</v>
      </c>
    </row>
    <row r="104" spans="1:245" s="8" customFormat="1" ht="24" customHeight="1" x14ac:dyDescent="0.2">
      <c r="A104" s="29" t="s">
        <v>325</v>
      </c>
      <c r="B104" s="53" t="s">
        <v>240</v>
      </c>
      <c r="C104" s="35" t="s">
        <v>217</v>
      </c>
      <c r="D104" s="54" t="s">
        <v>136</v>
      </c>
      <c r="E104" s="55" t="s">
        <v>95</v>
      </c>
      <c r="F104" s="46">
        <v>300</v>
      </c>
      <c r="G104" s="38"/>
      <c r="H104" s="37">
        <f t="shared" si="13"/>
        <v>0</v>
      </c>
      <c r="I104" s="39">
        <f t="shared" si="12"/>
        <v>0</v>
      </c>
    </row>
    <row r="105" spans="1:245" s="8" customFormat="1" ht="36" x14ac:dyDescent="0.2">
      <c r="A105" s="29" t="s">
        <v>326</v>
      </c>
      <c r="B105" s="53">
        <v>410501</v>
      </c>
      <c r="C105" s="35" t="s">
        <v>217</v>
      </c>
      <c r="D105" s="54" t="s">
        <v>147</v>
      </c>
      <c r="E105" s="55" t="s">
        <v>148</v>
      </c>
      <c r="F105" s="46">
        <v>1</v>
      </c>
      <c r="G105" s="38"/>
      <c r="H105" s="37">
        <f t="shared" si="13"/>
        <v>0</v>
      </c>
      <c r="I105" s="39">
        <f t="shared" si="12"/>
        <v>0</v>
      </c>
    </row>
    <row r="106" spans="1:245" ht="19.5" customHeight="1" x14ac:dyDescent="0.2">
      <c r="A106" s="155" t="s">
        <v>38</v>
      </c>
      <c r="B106" s="155"/>
      <c r="C106" s="155"/>
      <c r="D106" s="155"/>
      <c r="E106" s="155"/>
      <c r="F106" s="155"/>
      <c r="G106" s="155"/>
      <c r="H106" s="155"/>
      <c r="I106" s="63">
        <f>I8+I14+I48+I55+I90</f>
        <v>0</v>
      </c>
      <c r="K106" s="12"/>
    </row>
    <row r="113" spans="1:10" x14ac:dyDescent="0.2">
      <c r="A113" s="6"/>
      <c r="B113" s="2"/>
      <c r="C113" s="2"/>
      <c r="D113" s="2"/>
    </row>
    <row r="114" spans="1:10" x14ac:dyDescent="0.2">
      <c r="A114" s="6"/>
      <c r="B114" s="2"/>
      <c r="C114" s="2"/>
      <c r="D114" s="2"/>
    </row>
    <row r="115" spans="1:10" x14ac:dyDescent="0.2">
      <c r="A115" s="6"/>
      <c r="B115" s="2"/>
      <c r="C115" s="2"/>
      <c r="D115" s="2"/>
    </row>
    <row r="116" spans="1:10" x14ac:dyDescent="0.2">
      <c r="A116" s="6"/>
      <c r="B116" s="2"/>
      <c r="C116" s="2"/>
      <c r="D116" s="2"/>
      <c r="I116" s="2"/>
      <c r="J116" s="6"/>
    </row>
    <row r="117" spans="1:10" x14ac:dyDescent="0.2">
      <c r="A117" s="6"/>
      <c r="B117" s="2"/>
      <c r="C117" s="2"/>
      <c r="D117" s="2"/>
      <c r="I117" s="2"/>
      <c r="J117" s="6"/>
    </row>
    <row r="118" spans="1:10" x14ac:dyDescent="0.2">
      <c r="A118" s="6"/>
      <c r="B118" s="2"/>
      <c r="C118" s="2"/>
      <c r="D118" s="2"/>
      <c r="I118" s="2"/>
      <c r="J118" s="6"/>
    </row>
    <row r="119" spans="1:10" x14ac:dyDescent="0.2">
      <c r="A119" s="6"/>
      <c r="B119" s="2"/>
      <c r="C119" s="2"/>
      <c r="D119" s="2"/>
      <c r="I119" s="2"/>
      <c r="J119" s="6"/>
    </row>
    <row r="120" spans="1:10" x14ac:dyDescent="0.2">
      <c r="A120" s="6"/>
      <c r="B120" s="2"/>
      <c r="C120" s="2"/>
      <c r="D120" s="2"/>
      <c r="I120" s="2"/>
      <c r="J120" s="6"/>
    </row>
    <row r="121" spans="1:10" x14ac:dyDescent="0.2">
      <c r="A121" s="6"/>
      <c r="B121" s="2"/>
      <c r="C121" s="2"/>
      <c r="D121" s="2"/>
      <c r="I121" s="2"/>
      <c r="J121" s="6"/>
    </row>
    <row r="122" spans="1:10" x14ac:dyDescent="0.2">
      <c r="A122" s="6"/>
      <c r="B122" s="2"/>
      <c r="C122" s="2"/>
      <c r="D122" s="2"/>
      <c r="I122" s="2"/>
      <c r="J122" s="6"/>
    </row>
    <row r="123" spans="1:10" x14ac:dyDescent="0.2">
      <c r="A123" s="6"/>
      <c r="B123" s="2"/>
      <c r="C123" s="2"/>
      <c r="D123" s="2"/>
      <c r="I123" s="2"/>
      <c r="J123" s="6"/>
    </row>
    <row r="124" spans="1:10" x14ac:dyDescent="0.2">
      <c r="A124" s="6"/>
      <c r="B124" s="2"/>
      <c r="C124" s="2"/>
      <c r="D124" s="2"/>
      <c r="I124" s="2"/>
      <c r="J124" s="6"/>
    </row>
    <row r="125" spans="1:10" x14ac:dyDescent="0.2">
      <c r="A125" s="6"/>
      <c r="B125" s="2"/>
      <c r="C125" s="2"/>
      <c r="D125" s="2"/>
      <c r="I125" s="2"/>
      <c r="J125" s="6"/>
    </row>
    <row r="126" spans="1:10" x14ac:dyDescent="0.2">
      <c r="A126" s="6"/>
      <c r="B126" s="2"/>
      <c r="C126" s="2"/>
      <c r="D126" s="2"/>
      <c r="I126" s="2"/>
      <c r="J126" s="6"/>
    </row>
    <row r="127" spans="1:10" x14ac:dyDescent="0.2">
      <c r="A127" s="6"/>
      <c r="B127" s="2"/>
      <c r="C127" s="2"/>
      <c r="D127" s="2"/>
      <c r="I127" s="2"/>
      <c r="J127" s="6"/>
    </row>
    <row r="128" spans="1:10" x14ac:dyDescent="0.2">
      <c r="A128" s="6"/>
      <c r="B128" s="2"/>
      <c r="C128" s="2"/>
      <c r="D128" s="2"/>
      <c r="I128" s="2"/>
      <c r="J128" s="6"/>
    </row>
    <row r="129" spans="1:10" x14ac:dyDescent="0.2">
      <c r="A129" s="6"/>
      <c r="B129" s="2"/>
      <c r="C129" s="2"/>
      <c r="D129" s="2"/>
      <c r="I129" s="2"/>
      <c r="J129" s="6"/>
    </row>
    <row r="130" spans="1:10" x14ac:dyDescent="0.2">
      <c r="A130" s="6"/>
      <c r="B130" s="2"/>
      <c r="C130" s="2"/>
      <c r="D130" s="2"/>
      <c r="I130" s="2"/>
      <c r="J130" s="6"/>
    </row>
    <row r="131" spans="1:10" x14ac:dyDescent="0.2">
      <c r="A131" s="6"/>
      <c r="B131" s="2"/>
      <c r="C131" s="2"/>
      <c r="D131" s="2"/>
      <c r="I131" s="2"/>
      <c r="J131" s="6"/>
    </row>
    <row r="132" spans="1:10" x14ac:dyDescent="0.2">
      <c r="A132" s="6"/>
      <c r="B132" s="2"/>
      <c r="C132" s="2"/>
      <c r="D132" s="2"/>
      <c r="I132" s="2"/>
      <c r="J132" s="6"/>
    </row>
    <row r="133" spans="1:10" x14ac:dyDescent="0.2">
      <c r="A133" s="6"/>
      <c r="B133" s="2"/>
      <c r="C133" s="2"/>
      <c r="D133" s="2"/>
      <c r="I133" s="2"/>
      <c r="J133" s="6"/>
    </row>
    <row r="134" spans="1:10" x14ac:dyDescent="0.2">
      <c r="A134" s="6"/>
      <c r="B134" s="2"/>
      <c r="C134" s="2"/>
      <c r="D134" s="2"/>
      <c r="I134" s="2"/>
      <c r="J134" s="6"/>
    </row>
    <row r="135" spans="1:10" x14ac:dyDescent="0.2">
      <c r="A135" s="6"/>
      <c r="B135" s="2"/>
      <c r="C135" s="2"/>
      <c r="D135" s="2"/>
      <c r="I135" s="2"/>
      <c r="J135" s="6"/>
    </row>
    <row r="136" spans="1:10" x14ac:dyDescent="0.2">
      <c r="A136" s="6"/>
      <c r="B136" s="2"/>
      <c r="C136" s="2"/>
      <c r="D136" s="2"/>
      <c r="I136" s="2"/>
      <c r="J136" s="6"/>
    </row>
    <row r="137" spans="1:10" x14ac:dyDescent="0.2">
      <c r="A137" s="6"/>
      <c r="B137" s="2"/>
      <c r="C137" s="2"/>
      <c r="D137" s="2"/>
      <c r="I137" s="2"/>
      <c r="J137" s="6"/>
    </row>
    <row r="138" spans="1:10" x14ac:dyDescent="0.2">
      <c r="A138" s="6"/>
      <c r="B138" s="2"/>
      <c r="C138" s="2"/>
      <c r="D138" s="2"/>
      <c r="I138" s="2"/>
      <c r="J138" s="6"/>
    </row>
    <row r="139" spans="1:10" x14ac:dyDescent="0.2">
      <c r="A139" s="6"/>
      <c r="B139" s="2"/>
      <c r="C139" s="2"/>
      <c r="D139" s="2"/>
      <c r="I139" s="2"/>
      <c r="J139" s="6"/>
    </row>
    <row r="140" spans="1:10" x14ac:dyDescent="0.2">
      <c r="A140" s="6"/>
      <c r="B140" s="2"/>
      <c r="C140" s="2"/>
      <c r="D140" s="2"/>
      <c r="I140" s="2"/>
      <c r="J140" s="6"/>
    </row>
    <row r="141" spans="1:10" x14ac:dyDescent="0.2">
      <c r="A141" s="6"/>
      <c r="B141" s="2"/>
      <c r="C141" s="2"/>
      <c r="D141" s="2"/>
      <c r="I141" s="2"/>
      <c r="J141" s="6"/>
    </row>
    <row r="142" spans="1:10" x14ac:dyDescent="0.2">
      <c r="A142" s="6"/>
      <c r="B142" s="2"/>
      <c r="C142" s="2"/>
      <c r="D142" s="2"/>
      <c r="I142" s="2"/>
      <c r="J142" s="6"/>
    </row>
    <row r="143" spans="1:10" x14ac:dyDescent="0.2">
      <c r="A143" s="6"/>
      <c r="B143" s="2"/>
      <c r="C143" s="2"/>
      <c r="D143" s="2"/>
      <c r="I143" s="2"/>
      <c r="J143" s="6"/>
    </row>
    <row r="144" spans="1:10" x14ac:dyDescent="0.2">
      <c r="A144" s="6"/>
      <c r="B144" s="2"/>
      <c r="C144" s="2"/>
      <c r="D144" s="2"/>
      <c r="I144" s="2"/>
      <c r="J144" s="6"/>
    </row>
    <row r="145" spans="1:10" x14ac:dyDescent="0.2">
      <c r="A145" s="6"/>
      <c r="B145" s="2"/>
      <c r="C145" s="2"/>
      <c r="D145" s="2"/>
      <c r="I145" s="2"/>
      <c r="J145" s="6"/>
    </row>
    <row r="146" spans="1:10" x14ac:dyDescent="0.2">
      <c r="A146" s="6"/>
      <c r="B146" s="2"/>
      <c r="C146" s="2"/>
      <c r="D146" s="2"/>
      <c r="I146" s="2"/>
      <c r="J146" s="6"/>
    </row>
    <row r="147" spans="1:10" x14ac:dyDescent="0.2">
      <c r="A147" s="6"/>
      <c r="B147" s="2"/>
      <c r="C147" s="2"/>
      <c r="D147" s="2"/>
      <c r="I147" s="2"/>
      <c r="J147" s="6"/>
    </row>
    <row r="148" spans="1:10" x14ac:dyDescent="0.2">
      <c r="A148" s="6"/>
      <c r="B148" s="2"/>
      <c r="C148" s="2"/>
      <c r="D148" s="2"/>
      <c r="I148" s="2"/>
      <c r="J148" s="6"/>
    </row>
    <row r="149" spans="1:10" x14ac:dyDescent="0.2">
      <c r="A149" s="6"/>
      <c r="B149" s="2"/>
      <c r="C149" s="2"/>
      <c r="D149" s="2"/>
      <c r="I149" s="2"/>
      <c r="J149" s="6"/>
    </row>
    <row r="150" spans="1:10" x14ac:dyDescent="0.2">
      <c r="A150" s="6"/>
      <c r="B150" s="2"/>
      <c r="C150" s="2"/>
      <c r="D150" s="2"/>
      <c r="I150" s="2"/>
      <c r="J150" s="6"/>
    </row>
    <row r="151" spans="1:10" x14ac:dyDescent="0.2">
      <c r="A151" s="6"/>
      <c r="B151" s="2"/>
      <c r="C151" s="2"/>
      <c r="D151" s="2"/>
      <c r="I151" s="2"/>
      <c r="J151" s="6"/>
    </row>
    <row r="152" spans="1:10" x14ac:dyDescent="0.2">
      <c r="A152" s="6"/>
      <c r="B152" s="2"/>
      <c r="C152" s="2"/>
      <c r="D152" s="2"/>
      <c r="I152" s="2"/>
      <c r="J152" s="6"/>
    </row>
    <row r="153" spans="1:10" x14ac:dyDescent="0.2">
      <c r="A153" s="6"/>
      <c r="B153" s="2"/>
      <c r="C153" s="2"/>
      <c r="D153" s="2"/>
      <c r="I153" s="2"/>
      <c r="J153" s="6"/>
    </row>
    <row r="154" spans="1:10" x14ac:dyDescent="0.2">
      <c r="A154" s="6"/>
      <c r="B154" s="2"/>
      <c r="C154" s="2"/>
      <c r="D154" s="2"/>
    </row>
    <row r="155" spans="1:10" x14ac:dyDescent="0.2">
      <c r="A155" s="6"/>
      <c r="B155" s="2"/>
      <c r="C155" s="2"/>
      <c r="D155" s="2"/>
    </row>
    <row r="156" spans="1:10" x14ac:dyDescent="0.2">
      <c r="A156" s="6"/>
      <c r="B156" s="2"/>
      <c r="C156" s="2"/>
      <c r="D156" s="2"/>
    </row>
    <row r="157" spans="1:10" x14ac:dyDescent="0.2">
      <c r="A157" s="6"/>
      <c r="B157" s="2"/>
      <c r="C157" s="2"/>
      <c r="D157" s="2"/>
    </row>
    <row r="158" spans="1:10" x14ac:dyDescent="0.2">
      <c r="A158" s="6"/>
      <c r="B158" s="2"/>
      <c r="C158" s="2"/>
      <c r="D158" s="2"/>
    </row>
    <row r="159" spans="1:10" x14ac:dyDescent="0.2">
      <c r="A159" s="6"/>
      <c r="B159" s="2"/>
      <c r="C159" s="2"/>
      <c r="D159" s="2"/>
    </row>
    <row r="160" spans="1:10" x14ac:dyDescent="0.2">
      <c r="A160" s="6"/>
      <c r="B160" s="2"/>
      <c r="C160" s="2"/>
      <c r="D160" s="2"/>
    </row>
    <row r="161" spans="1:9" x14ac:dyDescent="0.2">
      <c r="A161" s="6"/>
      <c r="B161" s="2"/>
      <c r="C161" s="2"/>
      <c r="D161" s="2"/>
    </row>
    <row r="162" spans="1:9" x14ac:dyDescent="0.2">
      <c r="A162" s="6"/>
      <c r="B162" s="2"/>
      <c r="C162" s="2"/>
      <c r="D162" s="2"/>
      <c r="I162" s="2"/>
    </row>
    <row r="163" spans="1:9" x14ac:dyDescent="0.2">
      <c r="A163" s="6"/>
      <c r="B163" s="2"/>
      <c r="C163" s="2"/>
      <c r="D163" s="2"/>
      <c r="I163" s="2"/>
    </row>
    <row r="164" spans="1:9" x14ac:dyDescent="0.2">
      <c r="A164" s="6"/>
      <c r="B164" s="2"/>
      <c r="C164" s="2"/>
      <c r="D164" s="2"/>
      <c r="I164" s="2"/>
    </row>
    <row r="165" spans="1:9" x14ac:dyDescent="0.2">
      <c r="A165" s="6"/>
      <c r="B165" s="2"/>
      <c r="C165" s="2"/>
      <c r="D165" s="2"/>
      <c r="I165" s="2"/>
    </row>
    <row r="166" spans="1:9" x14ac:dyDescent="0.2">
      <c r="A166" s="6"/>
      <c r="B166" s="2"/>
      <c r="C166" s="2"/>
      <c r="D166" s="2"/>
      <c r="I166" s="2"/>
    </row>
    <row r="167" spans="1:9" x14ac:dyDescent="0.2">
      <c r="A167" s="6"/>
      <c r="B167" s="2"/>
      <c r="C167" s="2"/>
      <c r="D167" s="2"/>
      <c r="I167" s="2"/>
    </row>
    <row r="168" spans="1:9" x14ac:dyDescent="0.2">
      <c r="A168" s="6"/>
      <c r="B168" s="2"/>
      <c r="C168" s="2"/>
      <c r="D168" s="2"/>
      <c r="I168" s="2"/>
    </row>
  </sheetData>
  <mergeCells count="14">
    <mergeCell ref="A1:I1"/>
    <mergeCell ref="A2:I2"/>
    <mergeCell ref="A3:I3"/>
    <mergeCell ref="A4:G4"/>
    <mergeCell ref="A5:G5"/>
    <mergeCell ref="I6:I7"/>
    <mergeCell ref="F6:F7"/>
    <mergeCell ref="D6:D7"/>
    <mergeCell ref="E6:E7"/>
    <mergeCell ref="A106:H106"/>
    <mergeCell ref="B6:B7"/>
    <mergeCell ref="G6:H6"/>
    <mergeCell ref="A6:A7"/>
    <mergeCell ref="C6:C7"/>
  </mergeCells>
  <phoneticPr fontId="0" type="noConversion"/>
  <printOptions horizontalCentered="1"/>
  <pageMargins left="0.49" right="0.46" top="0.75" bottom="0.39" header="0.3" footer="0.28000000000000003"/>
  <pageSetup paperSize="9" firstPageNumber="0" orientation="landscape" horizontalDpi="300" verticalDpi="300" r:id="rId1"/>
  <headerFooter alignWithMargins="0"/>
  <rowBreaks count="1" manualBreakCount="1">
    <brk id="47" max="16383" man="1"/>
  </rowBreaks>
  <drawing r:id="rId2"/>
  <legacyDrawing r:id="rId3"/>
  <oleObjects>
    <mc:AlternateContent xmlns:mc="http://schemas.openxmlformats.org/markup-compatibility/2006">
      <mc:Choice Requires="x14">
        <oleObject progId="Figura do Microsoft Photo Editor 3.0" shapeId="2059" r:id="rId4">
          <objectPr defaultSize="0" autoPict="0" r:id="rId5">
            <anchor moveWithCells="1" sizeWithCells="1">
              <from>
                <xdr:col>0</xdr:col>
                <xdr:colOff>76200</xdr:colOff>
                <xdr:row>0</xdr:row>
                <xdr:rowOff>47625</xdr:rowOff>
              </from>
              <to>
                <xdr:col>2</xdr:col>
                <xdr:colOff>457200</xdr:colOff>
                <xdr:row>2</xdr:row>
                <xdr:rowOff>152400</xdr:rowOff>
              </to>
            </anchor>
          </objectPr>
        </oleObject>
      </mc:Choice>
      <mc:Fallback>
        <oleObject progId="Figura do Microsoft Photo Editor 3.0" shapeId="2059"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3"/>
  <dimension ref="A1:K84"/>
  <sheetViews>
    <sheetView showZeros="0" zoomScaleNormal="100" zoomScaleSheetLayoutView="100" workbookViewId="0">
      <selection activeCell="H17" sqref="H17"/>
    </sheetView>
  </sheetViews>
  <sheetFormatPr defaultColWidth="5" defaultRowHeight="11.25" x14ac:dyDescent="0.2"/>
  <cols>
    <col min="1" max="1" width="7.42578125" style="4" customWidth="1"/>
    <col min="2" max="2" width="11" style="1" customWidth="1"/>
    <col min="3" max="3" width="13.140625" style="1" customWidth="1"/>
    <col min="4" max="4" width="54" style="5" customWidth="1"/>
    <col min="5" max="5" width="6.85546875" style="2" bestFit="1" customWidth="1"/>
    <col min="6" max="6" width="9" style="2" customWidth="1"/>
    <col min="7" max="7" width="9.7109375" style="2" customWidth="1"/>
    <col min="8" max="8" width="10.28515625" style="2" customWidth="1"/>
    <col min="9" max="9" width="14.28515625" style="6" customWidth="1"/>
    <col min="10" max="10" width="7" style="2" bestFit="1" customWidth="1"/>
    <col min="11" max="11" width="11.28515625" style="2" customWidth="1"/>
    <col min="12" max="12" width="6" style="2" bestFit="1" customWidth="1"/>
    <col min="13" max="14" width="5" style="2"/>
    <col min="15" max="15" width="23.7109375" style="2" bestFit="1" customWidth="1"/>
    <col min="16" max="16" width="8" style="2" bestFit="1" customWidth="1"/>
    <col min="17" max="17" width="8.7109375" style="2" bestFit="1" customWidth="1"/>
    <col min="18" max="18" width="2.85546875" style="2" bestFit="1" customWidth="1"/>
    <col min="19" max="19" width="40.7109375" style="2" bestFit="1" customWidth="1"/>
    <col min="20" max="20" width="8" style="2" bestFit="1" customWidth="1"/>
    <col min="21" max="22" width="8.7109375" style="2" bestFit="1" customWidth="1"/>
    <col min="23" max="23" width="5" style="2"/>
    <col min="24" max="24" width="8.7109375" style="2" bestFit="1" customWidth="1"/>
    <col min="25" max="16384" width="5" style="2"/>
  </cols>
  <sheetData>
    <row r="1" spans="1:11" ht="12" customHeight="1" x14ac:dyDescent="0.2">
      <c r="A1" s="156" t="s">
        <v>2</v>
      </c>
      <c r="B1" s="156"/>
      <c r="C1" s="156"/>
      <c r="D1" s="156"/>
      <c r="E1" s="156"/>
      <c r="F1" s="156"/>
      <c r="G1" s="156"/>
      <c r="H1" s="156"/>
      <c r="I1" s="156"/>
    </row>
    <row r="2" spans="1:11" ht="12" customHeight="1" x14ac:dyDescent="0.2">
      <c r="A2" s="157" t="s">
        <v>3</v>
      </c>
      <c r="B2" s="157"/>
      <c r="C2" s="157"/>
      <c r="D2" s="157"/>
      <c r="E2" s="157"/>
      <c r="F2" s="157"/>
      <c r="G2" s="157"/>
      <c r="H2" s="157"/>
      <c r="I2" s="157"/>
    </row>
    <row r="3" spans="1:11" ht="12" x14ac:dyDescent="0.2">
      <c r="A3" s="158" t="s">
        <v>70</v>
      </c>
      <c r="B3" s="158"/>
      <c r="C3" s="158"/>
      <c r="D3" s="158"/>
      <c r="E3" s="158"/>
      <c r="F3" s="158"/>
      <c r="G3" s="158"/>
      <c r="H3" s="158"/>
      <c r="I3" s="158"/>
    </row>
    <row r="4" spans="1:11" ht="15.95" customHeight="1" x14ac:dyDescent="0.2">
      <c r="A4" s="159" t="s">
        <v>135</v>
      </c>
      <c r="B4" s="159"/>
      <c r="C4" s="159"/>
      <c r="D4" s="159"/>
      <c r="E4" s="159"/>
      <c r="F4" s="159"/>
      <c r="G4" s="159"/>
      <c r="H4" s="58" t="s">
        <v>56</v>
      </c>
      <c r="I4" s="58" t="s">
        <v>253</v>
      </c>
    </row>
    <row r="5" spans="1:11" ht="15.95" customHeight="1" x14ac:dyDescent="0.2">
      <c r="A5" s="160" t="s">
        <v>60</v>
      </c>
      <c r="B5" s="160"/>
      <c r="C5" s="160"/>
      <c r="D5" s="160"/>
      <c r="E5" s="160"/>
      <c r="F5" s="160"/>
      <c r="G5" s="160"/>
      <c r="H5" s="60">
        <v>42522</v>
      </c>
      <c r="I5" s="59"/>
      <c r="K5" s="13"/>
    </row>
    <row r="6" spans="1:11" ht="12.75" customHeight="1" x14ac:dyDescent="0.2">
      <c r="A6" s="152" t="s">
        <v>0</v>
      </c>
      <c r="B6" s="152" t="s">
        <v>5</v>
      </c>
      <c r="C6" s="152" t="s">
        <v>50</v>
      </c>
      <c r="D6" s="154" t="s">
        <v>1</v>
      </c>
      <c r="E6" s="152" t="s">
        <v>6</v>
      </c>
      <c r="F6" s="152" t="s">
        <v>7</v>
      </c>
      <c r="G6" s="152" t="s">
        <v>8</v>
      </c>
      <c r="H6" s="152"/>
      <c r="I6" s="153" t="s">
        <v>51</v>
      </c>
    </row>
    <row r="7" spans="1:11" ht="24.6" customHeight="1" x14ac:dyDescent="0.2">
      <c r="A7" s="152"/>
      <c r="B7" s="152"/>
      <c r="C7" s="152"/>
      <c r="D7" s="154"/>
      <c r="E7" s="152"/>
      <c r="F7" s="152"/>
      <c r="G7" s="61" t="s">
        <v>9</v>
      </c>
      <c r="H7" s="62" t="s">
        <v>52</v>
      </c>
      <c r="I7" s="153"/>
    </row>
    <row r="8" spans="1:11" ht="16.5" customHeight="1" x14ac:dyDescent="0.2">
      <c r="A8" s="78" t="s">
        <v>67</v>
      </c>
      <c r="B8" s="80" t="s">
        <v>107</v>
      </c>
      <c r="C8" s="81"/>
      <c r="D8" s="81"/>
      <c r="E8" s="81"/>
      <c r="F8" s="81"/>
      <c r="G8" s="82"/>
      <c r="H8" s="83"/>
      <c r="I8" s="79"/>
      <c r="K8" s="9"/>
    </row>
    <row r="9" spans="1:11" s="8" customFormat="1" ht="27" customHeight="1" x14ac:dyDescent="0.2">
      <c r="A9" s="23" t="s">
        <v>255</v>
      </c>
      <c r="B9" s="24">
        <v>303</v>
      </c>
      <c r="C9" s="24" t="s">
        <v>218</v>
      </c>
      <c r="D9" s="100" t="s">
        <v>39</v>
      </c>
      <c r="E9" s="18" t="s">
        <v>13</v>
      </c>
      <c r="F9" s="27">
        <v>100</v>
      </c>
      <c r="G9" s="28"/>
      <c r="H9" s="28">
        <f>ROUND(G9+(G9*$I$5),2)</f>
        <v>0</v>
      </c>
      <c r="I9" s="28">
        <f>ROUND(F9*H9,2)</f>
        <v>0</v>
      </c>
    </row>
    <row r="10" spans="1:11" s="8" customFormat="1" ht="27" customHeight="1" x14ac:dyDescent="0.2">
      <c r="A10" s="23" t="s">
        <v>256</v>
      </c>
      <c r="B10" s="24">
        <v>305</v>
      </c>
      <c r="C10" s="24" t="s">
        <v>218</v>
      </c>
      <c r="D10" s="100" t="s">
        <v>40</v>
      </c>
      <c r="E10" s="18" t="s">
        <v>13</v>
      </c>
      <c r="F10" s="27">
        <v>670</v>
      </c>
      <c r="G10" s="28"/>
      <c r="H10" s="28">
        <f t="shared" ref="H10:H21" si="0">ROUND(G10+(G10*$I$5),2)</f>
        <v>0</v>
      </c>
      <c r="I10" s="28">
        <f t="shared" ref="I10:I21" si="1">ROUND(F10*H10,2)</f>
        <v>0</v>
      </c>
    </row>
    <row r="11" spans="1:11" s="8" customFormat="1" ht="27" customHeight="1" x14ac:dyDescent="0.2">
      <c r="A11" s="23" t="s">
        <v>257</v>
      </c>
      <c r="B11" s="24">
        <v>306</v>
      </c>
      <c r="C11" s="24" t="s">
        <v>218</v>
      </c>
      <c r="D11" s="101" t="s">
        <v>41</v>
      </c>
      <c r="E11" s="18" t="s">
        <v>13</v>
      </c>
      <c r="F11" s="27">
        <v>50</v>
      </c>
      <c r="G11" s="28"/>
      <c r="H11" s="28">
        <f t="shared" si="0"/>
        <v>0</v>
      </c>
      <c r="I11" s="28">
        <f t="shared" si="1"/>
        <v>0</v>
      </c>
    </row>
    <row r="12" spans="1:11" s="8" customFormat="1" ht="27" customHeight="1" x14ac:dyDescent="0.2">
      <c r="A12" s="23" t="s">
        <v>258</v>
      </c>
      <c r="B12" s="25">
        <v>1858</v>
      </c>
      <c r="C12" s="24" t="s">
        <v>218</v>
      </c>
      <c r="D12" s="26" t="s">
        <v>42</v>
      </c>
      <c r="E12" s="18" t="s">
        <v>43</v>
      </c>
      <c r="F12" s="27">
        <v>50</v>
      </c>
      <c r="G12" s="28"/>
      <c r="H12" s="28">
        <f t="shared" si="0"/>
        <v>0</v>
      </c>
      <c r="I12" s="28">
        <f t="shared" si="1"/>
        <v>0</v>
      </c>
    </row>
    <row r="13" spans="1:11" s="8" customFormat="1" ht="27" customHeight="1" x14ac:dyDescent="0.2">
      <c r="A13" s="23" t="s">
        <v>259</v>
      </c>
      <c r="B13" s="25">
        <v>1865</v>
      </c>
      <c r="C13" s="24" t="s">
        <v>218</v>
      </c>
      <c r="D13" s="26" t="s">
        <v>44</v>
      </c>
      <c r="E13" s="18" t="s">
        <v>13</v>
      </c>
      <c r="F13" s="27">
        <v>20</v>
      </c>
      <c r="G13" s="28"/>
      <c r="H13" s="28">
        <f t="shared" si="0"/>
        <v>0</v>
      </c>
      <c r="I13" s="28">
        <f t="shared" si="1"/>
        <v>0</v>
      </c>
    </row>
    <row r="14" spans="1:11" s="8" customFormat="1" ht="27" customHeight="1" x14ac:dyDescent="0.2">
      <c r="A14" s="23" t="s">
        <v>327</v>
      </c>
      <c r="B14" s="25">
        <v>1866</v>
      </c>
      <c r="C14" s="24" t="s">
        <v>218</v>
      </c>
      <c r="D14" s="26" t="s">
        <v>45</v>
      </c>
      <c r="E14" s="18" t="s">
        <v>13</v>
      </c>
      <c r="F14" s="27">
        <v>12</v>
      </c>
      <c r="G14" s="28"/>
      <c r="H14" s="28">
        <f t="shared" si="0"/>
        <v>0</v>
      </c>
      <c r="I14" s="28">
        <f t="shared" si="1"/>
        <v>0</v>
      </c>
    </row>
    <row r="15" spans="1:11" s="8" customFormat="1" ht="27" customHeight="1" x14ac:dyDescent="0.2">
      <c r="A15" s="23" t="s">
        <v>328</v>
      </c>
      <c r="B15" s="25">
        <v>6106</v>
      </c>
      <c r="C15" s="24" t="s">
        <v>218</v>
      </c>
      <c r="D15" s="30" t="s">
        <v>66</v>
      </c>
      <c r="E15" s="18" t="s">
        <v>43</v>
      </c>
      <c r="F15" s="27">
        <v>250</v>
      </c>
      <c r="G15" s="28"/>
      <c r="H15" s="31">
        <f t="shared" si="0"/>
        <v>0</v>
      </c>
      <c r="I15" s="27">
        <f t="shared" si="1"/>
        <v>0</v>
      </c>
    </row>
    <row r="16" spans="1:11" s="8" customFormat="1" ht="27" customHeight="1" x14ac:dyDescent="0.2">
      <c r="A16" s="23" t="s">
        <v>329</v>
      </c>
      <c r="B16" s="34">
        <v>9818</v>
      </c>
      <c r="C16" s="35" t="s">
        <v>218</v>
      </c>
      <c r="D16" s="36" t="s">
        <v>46</v>
      </c>
      <c r="E16" s="20" t="s">
        <v>16</v>
      </c>
      <c r="F16" s="37">
        <f>ROUNDUP(1240/6,0)*6</f>
        <v>1242</v>
      </c>
      <c r="G16" s="38"/>
      <c r="H16" s="37">
        <f t="shared" si="0"/>
        <v>0</v>
      </c>
      <c r="I16" s="139">
        <f t="shared" si="1"/>
        <v>0</v>
      </c>
    </row>
    <row r="17" spans="1:11" s="8" customFormat="1" ht="27" customHeight="1" x14ac:dyDescent="0.2">
      <c r="A17" s="23" t="s">
        <v>330</v>
      </c>
      <c r="B17" s="40">
        <v>9819</v>
      </c>
      <c r="C17" s="24" t="s">
        <v>218</v>
      </c>
      <c r="D17" s="30" t="s">
        <v>47</v>
      </c>
      <c r="E17" s="19" t="s">
        <v>16</v>
      </c>
      <c r="F17" s="31">
        <f>ROUNDUP(200/6,0)*6</f>
        <v>204</v>
      </c>
      <c r="G17" s="28"/>
      <c r="H17" s="31">
        <f t="shared" si="0"/>
        <v>0</v>
      </c>
      <c r="I17" s="27">
        <f t="shared" si="1"/>
        <v>0</v>
      </c>
    </row>
    <row r="18" spans="1:11" s="8" customFormat="1" ht="27" customHeight="1" x14ac:dyDescent="0.2">
      <c r="A18" s="23" t="s">
        <v>68</v>
      </c>
      <c r="B18" s="41">
        <v>7069</v>
      </c>
      <c r="C18" s="24" t="s">
        <v>218</v>
      </c>
      <c r="D18" s="30" t="s">
        <v>48</v>
      </c>
      <c r="E18" s="19" t="s">
        <v>13</v>
      </c>
      <c r="F18" s="42">
        <v>15</v>
      </c>
      <c r="G18" s="28"/>
      <c r="H18" s="31">
        <f t="shared" si="0"/>
        <v>0</v>
      </c>
      <c r="I18" s="27">
        <f t="shared" si="1"/>
        <v>0</v>
      </c>
    </row>
    <row r="19" spans="1:11" s="8" customFormat="1" ht="27" customHeight="1" x14ac:dyDescent="0.2">
      <c r="A19" s="23" t="s">
        <v>69</v>
      </c>
      <c r="B19" s="25">
        <v>7070</v>
      </c>
      <c r="C19" s="24" t="s">
        <v>218</v>
      </c>
      <c r="D19" s="30" t="s">
        <v>49</v>
      </c>
      <c r="E19" s="19" t="s">
        <v>13</v>
      </c>
      <c r="F19" s="42">
        <v>2</v>
      </c>
      <c r="G19" s="28"/>
      <c r="H19" s="31">
        <f t="shared" si="0"/>
        <v>0</v>
      </c>
      <c r="I19" s="27">
        <f t="shared" si="1"/>
        <v>0</v>
      </c>
    </row>
    <row r="20" spans="1:11" s="8" customFormat="1" ht="27" customHeight="1" x14ac:dyDescent="0.2">
      <c r="A20" s="23" t="s">
        <v>104</v>
      </c>
      <c r="B20" s="19">
        <v>9826</v>
      </c>
      <c r="C20" s="24" t="s">
        <v>211</v>
      </c>
      <c r="D20" s="30" t="s">
        <v>138</v>
      </c>
      <c r="E20" s="19" t="s">
        <v>16</v>
      </c>
      <c r="F20" s="42">
        <v>54</v>
      </c>
      <c r="G20" s="28"/>
      <c r="H20" s="31">
        <f t="shared" si="0"/>
        <v>0</v>
      </c>
      <c r="I20" s="27">
        <f t="shared" si="1"/>
        <v>0</v>
      </c>
    </row>
    <row r="21" spans="1:11" s="8" customFormat="1" ht="26.25" customHeight="1" x14ac:dyDescent="0.2">
      <c r="A21" s="23" t="s">
        <v>105</v>
      </c>
      <c r="B21" s="19" t="s">
        <v>139</v>
      </c>
      <c r="C21" s="24" t="s">
        <v>217</v>
      </c>
      <c r="D21" s="30" t="s">
        <v>140</v>
      </c>
      <c r="E21" s="19" t="s">
        <v>13</v>
      </c>
      <c r="F21" s="42">
        <v>6</v>
      </c>
      <c r="G21" s="28"/>
      <c r="H21" s="31">
        <f t="shared" si="0"/>
        <v>0</v>
      </c>
      <c r="I21" s="27">
        <f t="shared" si="1"/>
        <v>0</v>
      </c>
    </row>
    <row r="22" spans="1:11" ht="21.75" customHeight="1" x14ac:dyDescent="0.2">
      <c r="A22" s="155" t="s">
        <v>59</v>
      </c>
      <c r="B22" s="155"/>
      <c r="C22" s="155"/>
      <c r="D22" s="155"/>
      <c r="E22" s="155"/>
      <c r="F22" s="155"/>
      <c r="G22" s="155"/>
      <c r="H22" s="155"/>
      <c r="I22" s="124">
        <f>SUM(I9:I21)</f>
        <v>0</v>
      </c>
      <c r="K22" s="12"/>
    </row>
    <row r="29" spans="1:11" x14ac:dyDescent="0.2">
      <c r="A29" s="6"/>
      <c r="B29" s="2"/>
      <c r="C29" s="2"/>
      <c r="D29" s="2"/>
    </row>
    <row r="30" spans="1:11" x14ac:dyDescent="0.2">
      <c r="A30" s="6"/>
      <c r="B30" s="2"/>
      <c r="C30" s="2"/>
      <c r="D30" s="2"/>
    </row>
    <row r="31" spans="1:11" x14ac:dyDescent="0.2">
      <c r="A31" s="6"/>
      <c r="B31" s="2"/>
      <c r="C31" s="2"/>
      <c r="D31" s="2"/>
    </row>
    <row r="32" spans="1:11" x14ac:dyDescent="0.2">
      <c r="A32" s="6"/>
      <c r="B32" s="2"/>
      <c r="C32" s="2"/>
      <c r="D32" s="2"/>
      <c r="I32" s="2"/>
      <c r="J32" s="6"/>
    </row>
    <row r="33" spans="1:10" x14ac:dyDescent="0.2">
      <c r="A33" s="6"/>
      <c r="B33" s="2"/>
      <c r="C33" s="2"/>
      <c r="D33" s="2"/>
      <c r="I33" s="2"/>
      <c r="J33" s="6"/>
    </row>
    <row r="34" spans="1:10" x14ac:dyDescent="0.2">
      <c r="A34" s="6"/>
      <c r="B34" s="2"/>
      <c r="C34" s="2"/>
      <c r="D34" s="2"/>
      <c r="I34" s="2"/>
      <c r="J34" s="6"/>
    </row>
    <row r="35" spans="1:10" x14ac:dyDescent="0.2">
      <c r="A35" s="6"/>
      <c r="B35" s="2"/>
      <c r="C35" s="2"/>
      <c r="D35" s="2"/>
      <c r="I35" s="2"/>
      <c r="J35" s="6"/>
    </row>
    <row r="36" spans="1:10" x14ac:dyDescent="0.2">
      <c r="A36" s="6"/>
      <c r="B36" s="2"/>
      <c r="C36" s="2"/>
      <c r="D36" s="2"/>
      <c r="I36" s="2"/>
      <c r="J36" s="6"/>
    </row>
    <row r="37" spans="1:10" x14ac:dyDescent="0.2">
      <c r="A37" s="6"/>
      <c r="B37" s="2"/>
      <c r="C37" s="2"/>
      <c r="D37" s="2"/>
      <c r="I37" s="2"/>
      <c r="J37" s="6"/>
    </row>
    <row r="38" spans="1:10" x14ac:dyDescent="0.2">
      <c r="A38" s="6"/>
      <c r="B38" s="2"/>
      <c r="C38" s="2"/>
      <c r="D38" s="2"/>
      <c r="I38" s="2"/>
      <c r="J38" s="6"/>
    </row>
    <row r="39" spans="1:10" x14ac:dyDescent="0.2">
      <c r="A39" s="6"/>
      <c r="B39" s="2"/>
      <c r="C39" s="2"/>
      <c r="D39" s="2"/>
      <c r="I39" s="2"/>
      <c r="J39" s="6"/>
    </row>
    <row r="40" spans="1:10" x14ac:dyDescent="0.2">
      <c r="A40" s="6"/>
      <c r="B40" s="2"/>
      <c r="C40" s="2"/>
      <c r="D40" s="2"/>
      <c r="I40" s="2"/>
      <c r="J40" s="6"/>
    </row>
    <row r="41" spans="1:10" x14ac:dyDescent="0.2">
      <c r="A41" s="6"/>
      <c r="B41" s="2"/>
      <c r="C41" s="2"/>
      <c r="D41" s="2"/>
      <c r="I41" s="2"/>
      <c r="J41" s="6"/>
    </row>
    <row r="42" spans="1:10" x14ac:dyDescent="0.2">
      <c r="A42" s="6"/>
      <c r="B42" s="2"/>
      <c r="C42" s="2"/>
      <c r="D42" s="2"/>
      <c r="I42" s="2"/>
      <c r="J42" s="6"/>
    </row>
    <row r="43" spans="1:10" x14ac:dyDescent="0.2">
      <c r="A43" s="6"/>
      <c r="B43" s="2"/>
      <c r="C43" s="2"/>
      <c r="D43" s="2"/>
      <c r="I43" s="2"/>
      <c r="J43" s="6"/>
    </row>
    <row r="44" spans="1:10" x14ac:dyDescent="0.2">
      <c r="A44" s="6"/>
      <c r="B44" s="2"/>
      <c r="C44" s="2"/>
      <c r="D44" s="2"/>
      <c r="I44" s="2"/>
      <c r="J44" s="6"/>
    </row>
    <row r="45" spans="1:10" x14ac:dyDescent="0.2">
      <c r="A45" s="6"/>
      <c r="B45" s="2"/>
      <c r="C45" s="2"/>
      <c r="D45" s="2"/>
      <c r="I45" s="2"/>
      <c r="J45" s="6"/>
    </row>
    <row r="46" spans="1:10" x14ac:dyDescent="0.2">
      <c r="A46" s="6"/>
      <c r="B46" s="2"/>
      <c r="C46" s="2"/>
      <c r="D46" s="2"/>
      <c r="I46" s="2"/>
      <c r="J46" s="6"/>
    </row>
    <row r="47" spans="1:10" x14ac:dyDescent="0.2">
      <c r="A47" s="6"/>
      <c r="B47" s="2"/>
      <c r="C47" s="2"/>
      <c r="D47" s="2"/>
      <c r="I47" s="2"/>
      <c r="J47" s="6"/>
    </row>
    <row r="48" spans="1:10" x14ac:dyDescent="0.2">
      <c r="A48" s="6"/>
      <c r="B48" s="2"/>
      <c r="C48" s="2"/>
      <c r="D48" s="2"/>
      <c r="I48" s="2"/>
      <c r="J48" s="6"/>
    </row>
    <row r="49" spans="1:10" x14ac:dyDescent="0.2">
      <c r="A49" s="6"/>
      <c r="B49" s="2"/>
      <c r="C49" s="2"/>
      <c r="D49" s="2"/>
      <c r="I49" s="2"/>
      <c r="J49" s="6"/>
    </row>
    <row r="50" spans="1:10" x14ac:dyDescent="0.2">
      <c r="A50" s="6"/>
      <c r="B50" s="2"/>
      <c r="C50" s="2"/>
      <c r="D50" s="2"/>
      <c r="I50" s="2"/>
      <c r="J50" s="6"/>
    </row>
    <row r="51" spans="1:10" x14ac:dyDescent="0.2">
      <c r="A51" s="6"/>
      <c r="B51" s="2"/>
      <c r="C51" s="2"/>
      <c r="D51" s="2"/>
      <c r="I51" s="2"/>
      <c r="J51" s="6"/>
    </row>
    <row r="52" spans="1:10" x14ac:dyDescent="0.2">
      <c r="A52" s="6"/>
      <c r="B52" s="2"/>
      <c r="C52" s="2"/>
      <c r="D52" s="2"/>
      <c r="I52" s="2"/>
      <c r="J52" s="6"/>
    </row>
    <row r="53" spans="1:10" x14ac:dyDescent="0.2">
      <c r="A53" s="6"/>
      <c r="B53" s="2"/>
      <c r="C53" s="2"/>
      <c r="D53" s="2"/>
      <c r="I53" s="2"/>
      <c r="J53" s="6"/>
    </row>
    <row r="54" spans="1:10" x14ac:dyDescent="0.2">
      <c r="A54" s="6"/>
      <c r="B54" s="2"/>
      <c r="C54" s="2"/>
      <c r="D54" s="2"/>
      <c r="I54" s="2"/>
      <c r="J54" s="6"/>
    </row>
    <row r="55" spans="1:10" x14ac:dyDescent="0.2">
      <c r="A55" s="6"/>
      <c r="B55" s="2"/>
      <c r="C55" s="2"/>
      <c r="D55" s="2"/>
      <c r="I55" s="2"/>
      <c r="J55" s="6"/>
    </row>
    <row r="56" spans="1:10" x14ac:dyDescent="0.2">
      <c r="A56" s="6"/>
      <c r="B56" s="2"/>
      <c r="C56" s="2"/>
      <c r="D56" s="2"/>
      <c r="I56" s="2"/>
      <c r="J56" s="6"/>
    </row>
    <row r="57" spans="1:10" x14ac:dyDescent="0.2">
      <c r="A57" s="6"/>
      <c r="B57" s="2"/>
      <c r="C57" s="2"/>
      <c r="D57" s="2"/>
      <c r="I57" s="2"/>
      <c r="J57" s="6"/>
    </row>
    <row r="58" spans="1:10" x14ac:dyDescent="0.2">
      <c r="A58" s="6"/>
      <c r="B58" s="2"/>
      <c r="C58" s="2"/>
      <c r="D58" s="2"/>
      <c r="I58" s="2"/>
      <c r="J58" s="6"/>
    </row>
    <row r="59" spans="1:10" x14ac:dyDescent="0.2">
      <c r="A59" s="6"/>
      <c r="B59" s="2"/>
      <c r="C59" s="2"/>
      <c r="D59" s="2"/>
      <c r="I59" s="2"/>
      <c r="J59" s="6"/>
    </row>
    <row r="60" spans="1:10" x14ac:dyDescent="0.2">
      <c r="A60" s="6"/>
      <c r="B60" s="2"/>
      <c r="C60" s="2"/>
      <c r="D60" s="2"/>
      <c r="I60" s="2"/>
      <c r="J60" s="6"/>
    </row>
    <row r="61" spans="1:10" x14ac:dyDescent="0.2">
      <c r="A61" s="6"/>
      <c r="B61" s="2"/>
      <c r="C61" s="2"/>
      <c r="D61" s="2"/>
      <c r="I61" s="2"/>
      <c r="J61" s="6"/>
    </row>
    <row r="62" spans="1:10" x14ac:dyDescent="0.2">
      <c r="A62" s="6"/>
      <c r="B62" s="2"/>
      <c r="C62" s="2"/>
      <c r="D62" s="2"/>
      <c r="I62" s="2"/>
      <c r="J62" s="6"/>
    </row>
    <row r="63" spans="1:10" x14ac:dyDescent="0.2">
      <c r="A63" s="6"/>
      <c r="B63" s="2"/>
      <c r="C63" s="2"/>
      <c r="D63" s="2"/>
      <c r="I63" s="2"/>
      <c r="J63" s="6"/>
    </row>
    <row r="64" spans="1:10" x14ac:dyDescent="0.2">
      <c r="A64" s="6"/>
      <c r="B64" s="2"/>
      <c r="C64" s="2"/>
      <c r="D64" s="2"/>
      <c r="I64" s="2"/>
      <c r="J64" s="6"/>
    </row>
    <row r="65" spans="1:10" x14ac:dyDescent="0.2">
      <c r="A65" s="6"/>
      <c r="B65" s="2"/>
      <c r="C65" s="2"/>
      <c r="D65" s="2"/>
      <c r="I65" s="2"/>
      <c r="J65" s="6"/>
    </row>
    <row r="66" spans="1:10" x14ac:dyDescent="0.2">
      <c r="A66" s="6"/>
      <c r="B66" s="2"/>
      <c r="C66" s="2"/>
      <c r="D66" s="2"/>
      <c r="I66" s="2"/>
      <c r="J66" s="6"/>
    </row>
    <row r="67" spans="1:10" x14ac:dyDescent="0.2">
      <c r="A67" s="6"/>
      <c r="B67" s="2"/>
      <c r="C67" s="2"/>
      <c r="D67" s="2"/>
      <c r="I67" s="2"/>
      <c r="J67" s="6"/>
    </row>
    <row r="68" spans="1:10" x14ac:dyDescent="0.2">
      <c r="A68" s="6"/>
      <c r="B68" s="2"/>
      <c r="C68" s="2"/>
      <c r="D68" s="2"/>
      <c r="I68" s="2"/>
      <c r="J68" s="6"/>
    </row>
    <row r="69" spans="1:10" x14ac:dyDescent="0.2">
      <c r="A69" s="6"/>
      <c r="B69" s="2"/>
      <c r="C69" s="2"/>
      <c r="D69" s="2"/>
      <c r="I69" s="2"/>
      <c r="J69" s="6"/>
    </row>
    <row r="70" spans="1:10" x14ac:dyDescent="0.2">
      <c r="A70" s="6"/>
      <c r="B70" s="2"/>
      <c r="C70" s="2"/>
      <c r="D70" s="2"/>
    </row>
    <row r="71" spans="1:10" x14ac:dyDescent="0.2">
      <c r="A71" s="6"/>
      <c r="B71" s="2"/>
      <c r="C71" s="2"/>
      <c r="D71" s="2"/>
    </row>
    <row r="72" spans="1:10" x14ac:dyDescent="0.2">
      <c r="A72" s="6"/>
      <c r="B72" s="2"/>
      <c r="C72" s="2"/>
      <c r="D72" s="2"/>
    </row>
    <row r="73" spans="1:10" x14ac:dyDescent="0.2">
      <c r="A73" s="6"/>
      <c r="B73" s="2"/>
      <c r="C73" s="2"/>
      <c r="D73" s="2"/>
    </row>
    <row r="74" spans="1:10" x14ac:dyDescent="0.2">
      <c r="A74" s="6"/>
      <c r="B74" s="2"/>
      <c r="C74" s="2"/>
      <c r="D74" s="2"/>
    </row>
    <row r="75" spans="1:10" x14ac:dyDescent="0.2">
      <c r="A75" s="6"/>
      <c r="B75" s="2"/>
      <c r="C75" s="2"/>
      <c r="D75" s="2"/>
    </row>
    <row r="76" spans="1:10" x14ac:dyDescent="0.2">
      <c r="A76" s="6"/>
      <c r="B76" s="2"/>
      <c r="C76" s="2"/>
      <c r="D76" s="2"/>
    </row>
    <row r="77" spans="1:10" x14ac:dyDescent="0.2">
      <c r="A77" s="6"/>
      <c r="B77" s="2"/>
      <c r="C77" s="2"/>
      <c r="D77" s="2"/>
    </row>
    <row r="78" spans="1:10" x14ac:dyDescent="0.2">
      <c r="A78" s="6"/>
      <c r="B78" s="2"/>
      <c r="C78" s="2"/>
      <c r="D78" s="2"/>
      <c r="I78" s="2"/>
    </row>
    <row r="79" spans="1:10" x14ac:dyDescent="0.2">
      <c r="A79" s="6"/>
      <c r="B79" s="2"/>
      <c r="C79" s="2"/>
      <c r="D79" s="2"/>
      <c r="I79" s="2"/>
    </row>
    <row r="80" spans="1:10" x14ac:dyDescent="0.2">
      <c r="A80" s="6"/>
      <c r="B80" s="2"/>
      <c r="C80" s="2"/>
      <c r="D80" s="2"/>
      <c r="I80" s="2"/>
    </row>
    <row r="81" spans="1:9" x14ac:dyDescent="0.2">
      <c r="A81" s="6"/>
      <c r="B81" s="2"/>
      <c r="C81" s="2"/>
      <c r="D81" s="2"/>
      <c r="I81" s="2"/>
    </row>
    <row r="82" spans="1:9" x14ac:dyDescent="0.2">
      <c r="A82" s="6"/>
      <c r="B82" s="2"/>
      <c r="C82" s="2"/>
      <c r="D82" s="2"/>
      <c r="I82" s="2"/>
    </row>
    <row r="83" spans="1:9" x14ac:dyDescent="0.2">
      <c r="A83" s="6"/>
      <c r="B83" s="2"/>
      <c r="C83" s="2"/>
      <c r="D83" s="2"/>
      <c r="I83" s="2"/>
    </row>
    <row r="84" spans="1:9" x14ac:dyDescent="0.2">
      <c r="A84" s="6"/>
      <c r="B84" s="2"/>
      <c r="C84" s="2"/>
      <c r="D84" s="2"/>
      <c r="I84" s="2"/>
    </row>
  </sheetData>
  <mergeCells count="14">
    <mergeCell ref="A22:H22"/>
    <mergeCell ref="A4:G4"/>
    <mergeCell ref="A1:I1"/>
    <mergeCell ref="A2:I2"/>
    <mergeCell ref="A3:I3"/>
    <mergeCell ref="C6:C7"/>
    <mergeCell ref="D6:D7"/>
    <mergeCell ref="E6:E7"/>
    <mergeCell ref="F6:F7"/>
    <mergeCell ref="G6:H6"/>
    <mergeCell ref="I6:I7"/>
    <mergeCell ref="A5:G5"/>
    <mergeCell ref="A6:A7"/>
    <mergeCell ref="B6:B7"/>
  </mergeCells>
  <phoneticPr fontId="0" type="noConversion"/>
  <printOptions horizontalCentered="1"/>
  <pageMargins left="0.5" right="0.59055118110236227" top="0.83" bottom="0.59055118110236227" header="0.51181102362204722" footer="0.43"/>
  <pageSetup paperSize="9" firstPageNumber="0" orientation="landscape" horizontalDpi="300" verticalDpi="300" r:id="rId1"/>
  <headerFooter alignWithMargins="0"/>
  <drawing r:id="rId2"/>
  <legacyDrawing r:id="rId3"/>
  <oleObjects>
    <mc:AlternateContent xmlns:mc="http://schemas.openxmlformats.org/markup-compatibility/2006">
      <mc:Choice Requires="x14">
        <oleObject progId="Figura do Microsoft Photo Editor 3.0" shapeId="3075" r:id="rId4">
          <objectPr defaultSize="0" autoPict="0" r:id="rId5">
            <anchor moveWithCells="1" sizeWithCells="1">
              <from>
                <xdr:col>0</xdr:col>
                <xdr:colOff>28575</xdr:colOff>
                <xdr:row>0</xdr:row>
                <xdr:rowOff>28575</xdr:rowOff>
              </from>
              <to>
                <xdr:col>2</xdr:col>
                <xdr:colOff>552450</xdr:colOff>
                <xdr:row>2</xdr:row>
                <xdr:rowOff>123825</xdr:rowOff>
              </to>
            </anchor>
          </objectPr>
        </oleObject>
      </mc:Choice>
      <mc:Fallback>
        <oleObject progId="Figura do Microsoft Photo Editor 3.0" shapeId="307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6</vt:i4>
      </vt:variant>
    </vt:vector>
  </HeadingPairs>
  <TitlesOfParts>
    <vt:vector size="9" baseType="lpstr">
      <vt:lpstr>Resumo</vt:lpstr>
      <vt:lpstr>Serviços</vt:lpstr>
      <vt:lpstr>Insumos</vt:lpstr>
      <vt:lpstr>Insumos!Area_de_impressao</vt:lpstr>
      <vt:lpstr>Resumo!Area_de_impressao</vt:lpstr>
      <vt:lpstr>Serviços!Area_de_impressao</vt:lpstr>
      <vt:lpstr>Excel_BuiltIn_Print_Titles_1_1</vt:lpstr>
      <vt:lpstr>Excel_BuiltIn_Print_Titles_1_1_1</vt:lpstr>
      <vt:lpstr>Serviços!Titulos_de_impressao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RSA ENGENHARIA</dc:creator>
  <cp:lastModifiedBy>Maria Rosinei Bezerra da Silva Queiroga</cp:lastModifiedBy>
  <cp:lastPrinted>2016-09-12T14:54:32Z</cp:lastPrinted>
  <dcterms:created xsi:type="dcterms:W3CDTF">2012-03-13T18:59:19Z</dcterms:created>
  <dcterms:modified xsi:type="dcterms:W3CDTF">2016-09-13T18:19:07Z</dcterms:modified>
</cp:coreProperties>
</file>